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12435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Лист2!$A$1:$X$43</definedName>
    <definedName name="_xlnm.Print_Area" localSheetId="2">Лист3!$A$1:$I$41</definedName>
  </definedNames>
  <calcPr calcId="125725"/>
</workbook>
</file>

<file path=xl/calcChain.xml><?xml version="1.0" encoding="utf-8"?>
<calcChain xmlns="http://schemas.openxmlformats.org/spreadsheetml/2006/main">
  <c r="G27" i="3"/>
  <c r="E30" i="2" l="1"/>
  <c r="D30"/>
  <c r="C33"/>
  <c r="C32"/>
  <c r="D27" i="3"/>
  <c r="C27" s="1"/>
  <c r="C36"/>
  <c r="C37"/>
  <c r="C38"/>
  <c r="C32" l="1"/>
  <c r="C33"/>
  <c r="C34"/>
  <c r="C35"/>
  <c r="C31"/>
  <c r="C30"/>
  <c r="I33" i="1" s="1"/>
  <c r="O33" s="1"/>
  <c r="C29" i="3"/>
  <c r="I32" i="1" s="1"/>
  <c r="O32" s="1"/>
  <c r="C28" i="3"/>
  <c r="C41" i="2"/>
  <c r="I41" i="1" s="1"/>
  <c r="O41" s="1"/>
  <c r="C40" i="2"/>
  <c r="I40" i="1" s="1"/>
  <c r="O40" s="1"/>
  <c r="C39" i="2"/>
  <c r="I39" i="1" s="1"/>
  <c r="O39" s="1"/>
  <c r="C38" i="2"/>
  <c r="I38" i="1" s="1"/>
  <c r="O38" s="1"/>
  <c r="C37" i="2"/>
  <c r="C36"/>
  <c r="C35"/>
  <c r="C34"/>
  <c r="C31"/>
  <c r="V30"/>
  <c r="C30" s="1"/>
  <c r="U30"/>
  <c r="T30"/>
  <c r="Q30"/>
  <c r="P30"/>
  <c r="I37" i="1" l="1"/>
  <c r="O37" s="1"/>
  <c r="I36"/>
  <c r="O36" s="1"/>
  <c r="I35"/>
  <c r="O35" s="1"/>
  <c r="I34"/>
  <c r="O34" s="1"/>
  <c r="I31"/>
  <c r="O31" s="1"/>
  <c r="O30" l="1"/>
  <c r="I30"/>
</calcChain>
</file>

<file path=xl/sharedStrings.xml><?xml version="1.0" encoding="utf-8"?>
<sst xmlns="http://schemas.openxmlformats.org/spreadsheetml/2006/main" count="262" uniqueCount="110">
  <si>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</si>
  <si>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</si>
  <si>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</si>
  <si>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общее имущество в которых подлежит капитальному ремонту в этапе 2024 года планового периода 2023-2025 годов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</si>
  <si>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</si>
  <si>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</si>
  <si>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</si>
  <si>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</si>
  <si>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</si>
  <si>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</si>
  <si>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</si>
  <si>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</si>
  <si>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</si>
  <si>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</si>
  <si>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</si>
  <si>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планируемая</t>
  </si>
  <si>
    <t>всего (сумма показателей граф 10 - 15)</t>
  </si>
  <si>
    <t>в том числе</t>
  </si>
  <si>
    <t>средства фонда капитального ремонта МКД</t>
  </si>
  <si>
    <t>в том числе средства финансовой поддержки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</si>
  <si>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2023 и 2024 годах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</si>
  <si>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</si>
  <si>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</si>
  <si>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</si>
  <si>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</si>
  <si>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</si>
  <si>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</si>
  <si>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</si>
  <si>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</si>
  <si>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</si>
  <si>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</si>
  <si>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</si>
  <si>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Кавказский район, 
г. Кропоткин, 
ул. Комсомольская, 
д. 206 Г</t>
  </si>
  <si>
    <t>РО</t>
  </si>
  <si>
    <t>Кавказский район, 
г. Кропоткин, 
ул. Красная, 
д. 145</t>
  </si>
  <si>
    <t>Кавказский район, 
г. Кропоткин, 
ул. Ворошилова, 
д. 38</t>
  </si>
  <si>
    <t>Кавказский район, 
ст-ца Кавказская, 
ул. 60 лет СССР, 
д. 12</t>
  </si>
  <si>
    <t>Кавказский район, 
г. Кропоткин, 
ул. Красноармейская, 
д. 307</t>
  </si>
  <si>
    <t>Кавказский район, 
г. Кропоткин, 
ул. Базарная, 
д. 21 А</t>
  </si>
  <si>
    <t>Кавказский район, 
г. Кропоткин, 
ул. Красная, 
д. 272</t>
  </si>
  <si>
    <t>Кавказский район, 
ст-ца Темижбекская, 
ул. Расшеватская, 
д. 89</t>
  </si>
  <si>
    <t>Кавказский район, 
г. Кропоткин, 
пер. Аэродромный, 
д. 16</t>
  </si>
  <si>
    <t>Кавказский район, 
г. Кропоткин, 
ул. Базарная, 
д. 21 В</t>
  </si>
  <si>
    <t>Кавказский район, 
ст-ца Темижбекская, 
ул. Расшеватская, 
д. 97</t>
  </si>
  <si>
    <t xml:space="preserve"> </t>
  </si>
  <si>
    <t xml:space="preserve">   </t>
  </si>
  <si>
    <t xml:space="preserve">СПИСОК МНОГОКВАРТИРНЫХ ДОМОВ, </t>
  </si>
  <si>
    <t>в отношении которых в этапе 2024 года планового периода 2023-2025 годов подлежат выполнению работы по капитальному ремонту общего имущества,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</si>
  <si>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</si>
  <si>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4 – 9, 11, 13, 15, 17, 19, 22, 24)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</si>
  <si>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</si>
  <si>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</si>
  <si>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</t>
  </si>
  <si>
    <t>ремонт лифтовых шахт</t>
  </si>
  <si>
    <t>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</si>
  <si>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</si>
  <si>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</si>
  <si>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</si>
  <si>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</si>
  <si>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</si>
  <si>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</si>
  <si>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</si>
  <si>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</si>
  <si>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</si>
  <si>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</si>
  <si>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</si>
  <si>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</si>
  <si>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</si>
  <si>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</si>
  <si>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</si>
  <si>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</si>
  <si>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</si>
  <si>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</si>
  <si>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</si>
  <si>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</si>
  <si>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</si>
  <si>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</si>
  <si>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</si>
  <si>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4 - 9)</t>
  </si>
  <si>
    <t>разработка проектной документации</t>
  </si>
  <si>
    <t xml:space="preserve">проведение государственной экспертизы проектной документации </t>
  </si>
  <si>
    <t xml:space="preserve">составление сметной документации </t>
  </si>
  <si>
    <t xml:space="preserve">проведение проверки  сметной стоимости капитального ремонта </t>
  </si>
  <si>
    <t>оценка соответствия лифтов требованиям Технического регламента</t>
  </si>
  <si>
    <t xml:space="preserve">осуществление строительного контроля </t>
  </si>
  <si>
    <t xml:space="preserve">руб. </t>
  </si>
  <si>
    <t>Приложение 3</t>
  </si>
  <si>
    <t>Приложение 2</t>
  </si>
  <si>
    <t>Приложение 1</t>
  </si>
  <si>
    <t/>
  </si>
  <si>
    <t>М.Н. Козлова</t>
  </si>
  <si>
    <t>II.2024</t>
  </si>
  <si>
    <t xml:space="preserve">Заместитель главы муниципального образования Кавказский район
хозяйства, транспорта, связи
и дорожного хозяйства  администрации
муниципального образования
Кавказский район  </t>
  </si>
  <si>
    <t>Ю.А. Ханин</t>
  </si>
  <si>
    <t xml:space="preserve">Заместитель главы муниципального образования Кавказский район
</t>
  </si>
  <si>
    <t>Ю.А.Ханин</t>
  </si>
  <si>
    <t>в отношении которых в этапе 2024 года планового периода 2023-2025 годов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</si>
  <si>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к постановлению администрации</t>
  </si>
  <si>
    <t>муниципального образования</t>
  </si>
  <si>
    <t>Кавказский район</t>
  </si>
  <si>
    <t>"Приложение 3</t>
  </si>
  <si>
    <t>УТВЕРЖДЕН</t>
  </si>
  <si>
    <t>постановлением администрации</t>
  </si>
  <si>
    <t>от 06.07.2023 № 1077</t>
  </si>
  <si>
    <t>(в редакции постановления администрации муниципального образования Кавказский район</t>
  </si>
  <si>
    <t>"Приложение 2</t>
  </si>
  <si>
    <t>"Приложение 1</t>
  </si>
  <si>
    <t>УТЕРЖДЕН</t>
  </si>
  <si>
    <t>от 17.06.2024 № 1006</t>
  </si>
  <si>
    <t>от 17.06.2024 № 1006)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</si>
</sst>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0_ ;[Red]\-#,##0.0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4" fontId="7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4" fontId="4" fillId="0" borderId="0" xfId="1" applyNumberFormat="1" applyFont="1" applyBorder="1" applyAlignment="1" applyProtection="1">
      <alignment horizontal="center" vertical="center" wrapText="1"/>
      <protection hidden="1"/>
    </xf>
    <xf numFmtId="1" fontId="1" fillId="0" borderId="0" xfId="1" applyNumberFormat="1" applyAlignment="1" applyProtection="1">
      <alignment wrapText="1"/>
      <protection hidden="1"/>
    </xf>
    <xf numFmtId="0" fontId="1" fillId="0" borderId="1" xfId="1" applyBorder="1" applyAlignment="1" applyProtection="1">
      <alignment vertical="top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" fontId="2" fillId="0" borderId="1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center" vertical="center" wrapText="1"/>
      <protection hidden="1"/>
    </xf>
    <xf numFmtId="4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9" fillId="0" borderId="0" xfId="1" applyNumberFormat="1" applyFont="1" applyBorder="1" applyAlignment="1" applyProtection="1">
      <alignment horizontal="center" vertical="center" wrapText="1"/>
      <protection hidden="1"/>
    </xf>
    <xf numFmtId="165" fontId="9" fillId="0" borderId="0" xfId="1" applyNumberFormat="1" applyFont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4" fontId="0" fillId="2" borderId="0" xfId="0" applyNumberFormat="1" applyFill="1"/>
    <xf numFmtId="0" fontId="0" fillId="2" borderId="0" xfId="0" applyFill="1"/>
    <xf numFmtId="4" fontId="0" fillId="0" borderId="0" xfId="0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wrapText="1"/>
      <protection hidden="1"/>
    </xf>
    <xf numFmtId="0" fontId="4" fillId="0" borderId="0" xfId="1" applyFont="1" applyAlignment="1" applyProtection="1">
      <alignment vertical="top" wrapText="1"/>
      <protection hidden="1"/>
    </xf>
    <xf numFmtId="0" fontId="1" fillId="0" borderId="0" xfId="1" applyFont="1" applyAlignment="1" applyProtection="1">
      <alignment wrapText="1"/>
      <protection hidden="1"/>
    </xf>
    <xf numFmtId="4" fontId="4" fillId="0" borderId="2" xfId="1" applyNumberFormat="1" applyFont="1" applyBorder="1" applyAlignment="1" applyProtection="1">
      <alignment horizontal="center" vertical="center" wrapText="1"/>
      <protection hidden="1"/>
    </xf>
    <xf numFmtId="0" fontId="0" fillId="2" borderId="0" xfId="0" applyFont="1" applyFill="1"/>
    <xf numFmtId="4" fontId="0" fillId="2" borderId="0" xfId="0" applyNumberFormat="1" applyFont="1" applyFill="1"/>
    <xf numFmtId="0" fontId="0" fillId="0" borderId="0" xfId="0" applyFont="1"/>
    <xf numFmtId="4" fontId="0" fillId="0" borderId="0" xfId="0" applyNumberFormat="1" applyFont="1"/>
    <xf numFmtId="0" fontId="9" fillId="0" borderId="0" xfId="0" applyFont="1" applyAlignment="1">
      <alignment horizontal="left"/>
    </xf>
    <xf numFmtId="1" fontId="1" fillId="0" borderId="0" xfId="1" applyNumberFormat="1" applyFont="1" applyAlignment="1" applyProtection="1">
      <alignment wrapText="1"/>
      <protection hidden="1"/>
    </xf>
    <xf numFmtId="0" fontId="9" fillId="0" borderId="0" xfId="1" applyFont="1" applyFill="1" applyAlignment="1" applyProtection="1">
      <alignment horizontal="left" wrapText="1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9" fillId="0" borderId="0" xfId="0" applyFont="1" applyAlignment="1">
      <alignment horizontal="left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49" fontId="9" fillId="0" borderId="0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textRotation="90" wrapText="1"/>
      <protection hidden="1"/>
    </xf>
    <xf numFmtId="0" fontId="7" fillId="0" borderId="2" xfId="1" applyFont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horizontal="left" vertical="center" wrapText="1"/>
      <protection hidden="1"/>
    </xf>
    <xf numFmtId="0" fontId="9" fillId="0" borderId="0" xfId="1" applyFont="1" applyAlignment="1" applyProtection="1">
      <alignment horizontal="left" vertical="top" wrapText="1"/>
      <protection hidden="1"/>
    </xf>
    <xf numFmtId="0" fontId="9" fillId="0" borderId="0" xfId="1" applyFont="1" applyAlignment="1" applyProtection="1">
      <alignment horizontal="left" wrapText="1"/>
      <protection hidden="1"/>
    </xf>
    <xf numFmtId="165" fontId="9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vertical="center" wrapText="1"/>
      <protection hidden="1"/>
    </xf>
    <xf numFmtId="49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0" borderId="2" xfId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3" xfId="1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view="pageBreakPreview" zoomScaleNormal="70" zoomScaleSheetLayoutView="100" workbookViewId="0">
      <selection activeCell="M15" sqref="M15:P15"/>
    </sheetView>
  </sheetViews>
  <sheetFormatPr defaultRowHeight="15"/>
  <cols>
    <col min="1" max="1" width="9.140625" customWidth="1"/>
    <col min="2" max="2" width="23.140625" customWidth="1"/>
    <col min="6" max="6" width="12" customWidth="1"/>
    <col min="9" max="9" width="16.42578125" customWidth="1"/>
    <col min="10" max="10" width="16.7109375" customWidth="1"/>
    <col min="13" max="13" width="8" customWidth="1"/>
    <col min="14" max="14" width="21.140625" customWidth="1"/>
    <col min="15" max="15" width="16.42578125" customWidth="1"/>
    <col min="16" max="16" width="15.140625" customWidth="1"/>
    <col min="17" max="17" width="31.5703125" customWidth="1"/>
  </cols>
  <sheetData>
    <row r="1" spans="1:16" ht="18.7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53" t="s">
        <v>88</v>
      </c>
      <c r="N1" s="53"/>
      <c r="O1" s="53"/>
      <c r="P1" s="53"/>
    </row>
    <row r="2" spans="1:16" ht="18.7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53" t="s">
        <v>97</v>
      </c>
      <c r="N2" s="53"/>
      <c r="O2" s="53"/>
      <c r="P2" s="53"/>
    </row>
    <row r="3" spans="1:16" ht="18.7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4"/>
      <c r="M3" s="53" t="s">
        <v>98</v>
      </c>
      <c r="N3" s="53"/>
      <c r="O3" s="53"/>
      <c r="P3" s="53"/>
    </row>
    <row r="4" spans="1:16" ht="18.75">
      <c r="A4" s="1"/>
      <c r="B4" s="2"/>
      <c r="C4" s="2"/>
      <c r="D4" s="2"/>
      <c r="E4" s="2"/>
      <c r="F4" s="2"/>
      <c r="G4" s="2"/>
      <c r="H4" s="2"/>
      <c r="I4" s="2"/>
      <c r="J4" s="2"/>
      <c r="K4" s="3"/>
      <c r="L4" s="4"/>
      <c r="M4" s="53" t="s">
        <v>99</v>
      </c>
      <c r="N4" s="53"/>
      <c r="O4" s="53"/>
      <c r="P4" s="53"/>
    </row>
    <row r="5" spans="1:16" ht="39.75" customHeight="1">
      <c r="A5" s="1"/>
      <c r="B5" s="2"/>
      <c r="C5" s="2"/>
      <c r="D5" s="2"/>
      <c r="E5" s="2"/>
      <c r="F5" s="2"/>
      <c r="G5" s="2"/>
      <c r="H5" s="2"/>
      <c r="I5" s="2"/>
      <c r="J5" s="2"/>
      <c r="K5" s="3"/>
      <c r="L5" s="4"/>
      <c r="M5" s="53" t="s">
        <v>108</v>
      </c>
      <c r="N5" s="53"/>
      <c r="O5" s="53"/>
      <c r="P5" s="53"/>
    </row>
    <row r="6" spans="1:16" ht="18.75">
      <c r="A6" s="1"/>
      <c r="B6" s="2"/>
      <c r="C6" s="2"/>
      <c r="D6" s="2"/>
      <c r="E6" s="2"/>
      <c r="F6" s="2"/>
      <c r="G6" s="2"/>
      <c r="H6" s="2"/>
      <c r="I6" s="2"/>
      <c r="J6" s="2"/>
      <c r="K6" s="3"/>
      <c r="L6" s="4"/>
      <c r="M6" s="49"/>
      <c r="N6" s="49"/>
      <c r="O6" s="49"/>
      <c r="P6" s="49"/>
    </row>
    <row r="7" spans="1:16" ht="18.75">
      <c r="A7" s="1"/>
      <c r="B7" s="2"/>
      <c r="C7" s="2"/>
      <c r="D7" s="2"/>
      <c r="E7" s="2"/>
      <c r="F7" s="2"/>
      <c r="G7" s="2"/>
      <c r="H7" s="2"/>
      <c r="I7" s="2"/>
      <c r="J7" s="2"/>
      <c r="K7" s="3"/>
      <c r="L7" s="4"/>
      <c r="M7" s="53" t="s">
        <v>106</v>
      </c>
      <c r="N7" s="53"/>
      <c r="O7" s="53"/>
      <c r="P7" s="53"/>
    </row>
    <row r="8" spans="1:16" ht="18.75">
      <c r="A8" s="1"/>
      <c r="B8" s="2"/>
      <c r="C8" s="2"/>
      <c r="D8" s="2"/>
      <c r="E8" s="2"/>
      <c r="F8" s="2"/>
      <c r="G8" s="2"/>
      <c r="H8" s="2"/>
      <c r="I8" s="2"/>
      <c r="J8" s="2"/>
      <c r="K8" s="3"/>
      <c r="L8" s="4"/>
      <c r="M8" s="53"/>
      <c r="N8" s="53"/>
      <c r="O8" s="53"/>
      <c r="P8" s="53"/>
    </row>
    <row r="9" spans="1:16" ht="18.75">
      <c r="A9" s="1"/>
      <c r="B9" s="2"/>
      <c r="C9" s="2"/>
      <c r="D9" s="2"/>
      <c r="E9" s="2"/>
      <c r="F9" s="2"/>
      <c r="G9" s="2"/>
      <c r="H9" s="2"/>
      <c r="I9" s="2"/>
      <c r="J9" s="2"/>
      <c r="K9" s="3"/>
      <c r="L9" s="4"/>
      <c r="M9" s="53" t="s">
        <v>107</v>
      </c>
      <c r="N9" s="53"/>
      <c r="O9" s="53"/>
      <c r="P9" s="53"/>
    </row>
    <row r="10" spans="1:16" ht="18.75">
      <c r="A10" s="1"/>
      <c r="B10" s="2"/>
      <c r="C10" s="2"/>
      <c r="D10" s="2"/>
      <c r="E10" s="2"/>
      <c r="F10" s="2"/>
      <c r="G10" s="2"/>
      <c r="H10" s="2"/>
      <c r="I10" s="2"/>
      <c r="J10" s="2"/>
      <c r="K10" s="3"/>
      <c r="L10" s="4"/>
      <c r="M10" s="51" t="s">
        <v>102</v>
      </c>
      <c r="N10" s="51"/>
      <c r="O10" s="51"/>
      <c r="P10" s="51"/>
    </row>
    <row r="11" spans="1:16" ht="18.7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  <c r="L11" s="4"/>
      <c r="M11" s="51" t="s">
        <v>98</v>
      </c>
      <c r="N11" s="51"/>
      <c r="O11" s="51"/>
      <c r="P11" s="51"/>
    </row>
    <row r="12" spans="1:16" ht="18.7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  <c r="L12" s="4"/>
      <c r="M12" s="51" t="s">
        <v>99</v>
      </c>
      <c r="N12" s="51"/>
      <c r="O12" s="51"/>
      <c r="P12" s="51"/>
    </row>
    <row r="13" spans="1:16" ht="18.75">
      <c r="A13" s="1"/>
      <c r="B13" s="2"/>
      <c r="C13" s="2"/>
      <c r="D13" s="2"/>
      <c r="E13" s="2"/>
      <c r="F13" s="2"/>
      <c r="G13" s="2"/>
      <c r="H13" s="2"/>
      <c r="I13" s="2"/>
      <c r="J13" s="2"/>
      <c r="K13" s="3"/>
      <c r="L13" s="4"/>
      <c r="M13" s="51" t="s">
        <v>103</v>
      </c>
      <c r="N13" s="51"/>
      <c r="O13" s="51"/>
      <c r="P13" s="51"/>
    </row>
    <row r="14" spans="1:16" ht="18.75">
      <c r="A14" s="1"/>
      <c r="B14" s="2"/>
      <c r="C14" s="2"/>
      <c r="D14" s="2"/>
      <c r="E14" s="2"/>
      <c r="F14" s="2"/>
      <c r="G14" s="2"/>
      <c r="H14" s="2"/>
      <c r="I14" s="2"/>
      <c r="J14" s="2"/>
      <c r="K14" s="3"/>
      <c r="L14" s="4"/>
      <c r="M14" s="51" t="s">
        <v>104</v>
      </c>
      <c r="N14" s="51"/>
      <c r="O14" s="51"/>
      <c r="P14" s="51"/>
    </row>
    <row r="15" spans="1:16" ht="38.25" customHeight="1">
      <c r="A15" s="1"/>
      <c r="B15" s="2"/>
      <c r="C15" s="2"/>
      <c r="D15" s="2"/>
      <c r="E15" s="2"/>
      <c r="F15" s="2"/>
      <c r="G15" s="2"/>
      <c r="H15" s="2"/>
      <c r="I15" s="2"/>
      <c r="J15" s="2"/>
      <c r="K15" s="3"/>
      <c r="L15" s="4"/>
      <c r="M15" s="51" t="s">
        <v>109</v>
      </c>
      <c r="N15" s="51"/>
      <c r="O15" s="51"/>
      <c r="P15" s="51"/>
    </row>
    <row r="16" spans="1:16" ht="15.75">
      <c r="A16" s="1"/>
      <c r="B16" s="2"/>
      <c r="C16" s="2"/>
      <c r="D16" s="2"/>
      <c r="E16" s="2"/>
      <c r="F16" s="2"/>
      <c r="G16" s="2"/>
      <c r="H16" s="2"/>
      <c r="I16" s="2"/>
      <c r="J16" s="2"/>
      <c r="K16" s="3"/>
      <c r="L16" s="4"/>
      <c r="M16" s="52"/>
      <c r="N16" s="52"/>
      <c r="O16" s="52"/>
      <c r="P16" s="52"/>
    </row>
    <row r="17" spans="1:16" ht="15.75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2"/>
      <c r="N17" s="42"/>
      <c r="O17" s="42"/>
      <c r="P17" s="42"/>
    </row>
    <row r="18" spans="1:16" ht="18.75">
      <c r="A18" s="60" t="s">
        <v>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8.75">
      <c r="A19" s="60" t="s">
        <v>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>
      <c r="A20" s="61" t="s">
        <v>2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18.75">
      <c r="A21" s="60" t="s">
        <v>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ht="18.75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>
      <c r="A23" s="54" t="s">
        <v>4</v>
      </c>
      <c r="B23" s="55" t="s">
        <v>5</v>
      </c>
      <c r="C23" s="54" t="s">
        <v>6</v>
      </c>
      <c r="D23" s="54"/>
      <c r="E23" s="54"/>
      <c r="F23" s="58" t="s">
        <v>7</v>
      </c>
      <c r="G23" s="58" t="s">
        <v>8</v>
      </c>
      <c r="H23" s="58" t="s">
        <v>9</v>
      </c>
      <c r="I23" s="54" t="s">
        <v>10</v>
      </c>
      <c r="J23" s="54"/>
      <c r="K23" s="54"/>
      <c r="L23" s="54"/>
      <c r="M23" s="54"/>
      <c r="N23" s="54"/>
      <c r="O23" s="54"/>
      <c r="P23" s="58" t="s">
        <v>11</v>
      </c>
    </row>
    <row r="24" spans="1:16" ht="15.75">
      <c r="A24" s="54"/>
      <c r="B24" s="56"/>
      <c r="C24" s="58" t="s">
        <v>12</v>
      </c>
      <c r="D24" s="58" t="s">
        <v>13</v>
      </c>
      <c r="E24" s="58" t="s">
        <v>14</v>
      </c>
      <c r="F24" s="58"/>
      <c r="G24" s="58"/>
      <c r="H24" s="58"/>
      <c r="I24" s="54" t="s">
        <v>15</v>
      </c>
      <c r="J24" s="54"/>
      <c r="K24" s="54"/>
      <c r="L24" s="54"/>
      <c r="M24" s="54"/>
      <c r="N24" s="54"/>
      <c r="O24" s="54"/>
      <c r="P24" s="58"/>
    </row>
    <row r="25" spans="1:16" ht="15.75">
      <c r="A25" s="54"/>
      <c r="B25" s="56"/>
      <c r="C25" s="58"/>
      <c r="D25" s="58"/>
      <c r="E25" s="58"/>
      <c r="F25" s="58"/>
      <c r="G25" s="58"/>
      <c r="H25" s="58"/>
      <c r="I25" s="58" t="s">
        <v>16</v>
      </c>
      <c r="J25" s="54" t="s">
        <v>17</v>
      </c>
      <c r="K25" s="54"/>
      <c r="L25" s="54"/>
      <c r="M25" s="54"/>
      <c r="N25" s="54"/>
      <c r="O25" s="54"/>
      <c r="P25" s="58"/>
    </row>
    <row r="26" spans="1:16" ht="15.75">
      <c r="A26" s="54"/>
      <c r="B26" s="56"/>
      <c r="C26" s="58"/>
      <c r="D26" s="58"/>
      <c r="E26" s="58"/>
      <c r="F26" s="58"/>
      <c r="G26" s="58"/>
      <c r="H26" s="58"/>
      <c r="I26" s="58"/>
      <c r="J26" s="58" t="s">
        <v>18</v>
      </c>
      <c r="K26" s="54" t="s">
        <v>19</v>
      </c>
      <c r="L26" s="54"/>
      <c r="M26" s="54"/>
      <c r="N26" s="62" t="s">
        <v>20</v>
      </c>
      <c r="O26" s="58" t="s">
        <v>21</v>
      </c>
      <c r="P26" s="58"/>
    </row>
    <row r="27" spans="1:16" ht="198.75" customHeight="1">
      <c r="A27" s="54"/>
      <c r="B27" s="56"/>
      <c r="C27" s="58"/>
      <c r="D27" s="58"/>
      <c r="E27" s="58"/>
      <c r="F27" s="58"/>
      <c r="G27" s="58"/>
      <c r="H27" s="58"/>
      <c r="I27" s="58"/>
      <c r="J27" s="58"/>
      <c r="K27" s="6" t="s">
        <v>22</v>
      </c>
      <c r="L27" s="6" t="s">
        <v>23</v>
      </c>
      <c r="M27" s="6" t="s">
        <v>24</v>
      </c>
      <c r="N27" s="63"/>
      <c r="O27" s="58"/>
      <c r="P27" s="58"/>
    </row>
    <row r="28" spans="1:16" ht="21" customHeight="1">
      <c r="A28" s="54"/>
      <c r="B28" s="57"/>
      <c r="C28" s="8" t="s">
        <v>25</v>
      </c>
      <c r="D28" s="8" t="s">
        <v>25</v>
      </c>
      <c r="E28" s="8" t="s">
        <v>25</v>
      </c>
      <c r="F28" s="8" t="s">
        <v>26</v>
      </c>
      <c r="G28" s="8" t="s">
        <v>27</v>
      </c>
      <c r="H28" s="8" t="s">
        <v>28</v>
      </c>
      <c r="I28" s="8" t="s">
        <v>29</v>
      </c>
      <c r="J28" s="8" t="s">
        <v>29</v>
      </c>
      <c r="K28" s="8" t="s">
        <v>29</v>
      </c>
      <c r="L28" s="8" t="s">
        <v>29</v>
      </c>
      <c r="M28" s="8" t="s">
        <v>29</v>
      </c>
      <c r="N28" s="8" t="s">
        <v>29</v>
      </c>
      <c r="O28" s="8" t="s">
        <v>29</v>
      </c>
      <c r="P28" s="58"/>
    </row>
    <row r="29" spans="1:16" ht="15.75">
      <c r="A29" s="8">
        <v>1</v>
      </c>
      <c r="B29" s="8">
        <v>2</v>
      </c>
      <c r="C29" s="8">
        <v>3</v>
      </c>
      <c r="D29" s="8">
        <v>4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  <c r="N29" s="8">
        <v>14</v>
      </c>
      <c r="O29" s="8">
        <v>15</v>
      </c>
      <c r="P29" s="8">
        <v>16</v>
      </c>
    </row>
    <row r="30" spans="1:16" ht="15.75">
      <c r="A30" s="64" t="s">
        <v>30</v>
      </c>
      <c r="B30" s="64"/>
      <c r="C30" s="9" t="s">
        <v>31</v>
      </c>
      <c r="D30" s="9" t="s">
        <v>31</v>
      </c>
      <c r="E30" s="9" t="s">
        <v>31</v>
      </c>
      <c r="F30" s="9">
        <v>17742.7</v>
      </c>
      <c r="G30" s="9">
        <v>455</v>
      </c>
      <c r="H30" s="9" t="s">
        <v>31</v>
      </c>
      <c r="I30" s="10">
        <f>I31+I32+I33+I34+I35+I36+I37+I38+I39+I40+I41</f>
        <v>59057453.899999999</v>
      </c>
      <c r="J30" s="10">
        <v>7169755.0200000005</v>
      </c>
      <c r="K30" s="10">
        <v>0</v>
      </c>
      <c r="L30" s="10">
        <v>0</v>
      </c>
      <c r="M30" s="10">
        <v>0</v>
      </c>
      <c r="N30" s="10">
        <v>2360684.98</v>
      </c>
      <c r="O30" s="10">
        <f>O31+O32+O33+O34+O35+O36+O37+O38+O39+O40+O41</f>
        <v>49527013.899999991</v>
      </c>
      <c r="P30" s="30"/>
    </row>
    <row r="31" spans="1:16" ht="63">
      <c r="A31" s="21">
        <v>1</v>
      </c>
      <c r="B31" s="22" t="s">
        <v>32</v>
      </c>
      <c r="C31" s="21">
        <v>5</v>
      </c>
      <c r="D31" s="21">
        <v>2</v>
      </c>
      <c r="E31" s="21">
        <v>56</v>
      </c>
      <c r="F31" s="21">
        <v>2064.9</v>
      </c>
      <c r="G31" s="21">
        <v>89</v>
      </c>
      <c r="H31" s="21" t="s">
        <v>33</v>
      </c>
      <c r="I31" s="35">
        <f>Лист2!C31+Лист3!C28</f>
        <v>3641021.0599999996</v>
      </c>
      <c r="J31" s="23">
        <v>51046.05</v>
      </c>
      <c r="K31" s="23">
        <v>0</v>
      </c>
      <c r="L31" s="23">
        <v>0</v>
      </c>
      <c r="M31" s="23">
        <v>0</v>
      </c>
      <c r="N31" s="23">
        <v>251424.9</v>
      </c>
      <c r="O31" s="23">
        <f>I31-J31-N31</f>
        <v>3338550.11</v>
      </c>
      <c r="P31" s="34" t="s">
        <v>91</v>
      </c>
    </row>
    <row r="32" spans="1:16" ht="63">
      <c r="A32" s="21">
        <v>2</v>
      </c>
      <c r="B32" s="22" t="s">
        <v>34</v>
      </c>
      <c r="C32" s="21">
        <v>5</v>
      </c>
      <c r="D32" s="21">
        <v>4</v>
      </c>
      <c r="E32" s="21">
        <v>60</v>
      </c>
      <c r="F32" s="21">
        <v>3406.8</v>
      </c>
      <c r="G32" s="21">
        <v>80</v>
      </c>
      <c r="H32" s="21" t="s">
        <v>33</v>
      </c>
      <c r="I32" s="35">
        <f>Лист2!C32+Лист3!C29</f>
        <v>13194740.33</v>
      </c>
      <c r="J32" s="23">
        <v>1707961.44</v>
      </c>
      <c r="K32" s="23">
        <v>0</v>
      </c>
      <c r="L32" s="23">
        <v>0</v>
      </c>
      <c r="M32" s="23">
        <v>0</v>
      </c>
      <c r="N32" s="23">
        <v>470844.89</v>
      </c>
      <c r="O32" s="23">
        <f t="shared" ref="O32:O41" si="0">I32-J32-N32</f>
        <v>11015934</v>
      </c>
      <c r="P32" s="34" t="s">
        <v>91</v>
      </c>
    </row>
    <row r="33" spans="1:16" ht="63">
      <c r="A33" s="21">
        <v>3</v>
      </c>
      <c r="B33" s="22" t="s">
        <v>35</v>
      </c>
      <c r="C33" s="21">
        <v>5</v>
      </c>
      <c r="D33" s="21">
        <v>6</v>
      </c>
      <c r="E33" s="21">
        <v>90</v>
      </c>
      <c r="F33" s="21">
        <v>4966</v>
      </c>
      <c r="G33" s="21">
        <v>98</v>
      </c>
      <c r="H33" s="21" t="s">
        <v>33</v>
      </c>
      <c r="I33" s="35">
        <f>Лист2!C33+Лист3!C30</f>
        <v>16102771.389999999</v>
      </c>
      <c r="J33" s="23">
        <v>2581672.08</v>
      </c>
      <c r="K33" s="23">
        <v>0</v>
      </c>
      <c r="L33" s="23">
        <v>0</v>
      </c>
      <c r="M33" s="23">
        <v>0</v>
      </c>
      <c r="N33" s="23">
        <v>714215.84</v>
      </c>
      <c r="O33" s="23">
        <f t="shared" si="0"/>
        <v>12806883.469999999</v>
      </c>
      <c r="P33" s="34" t="s">
        <v>91</v>
      </c>
    </row>
    <row r="34" spans="1:16" ht="63">
      <c r="A34" s="21">
        <v>4</v>
      </c>
      <c r="B34" s="22" t="s">
        <v>36</v>
      </c>
      <c r="C34" s="21">
        <v>3</v>
      </c>
      <c r="D34" s="21">
        <v>2</v>
      </c>
      <c r="E34" s="21">
        <v>18</v>
      </c>
      <c r="F34" s="21">
        <v>1303.5</v>
      </c>
      <c r="G34" s="21">
        <v>34</v>
      </c>
      <c r="H34" s="21" t="s">
        <v>33</v>
      </c>
      <c r="I34" s="35">
        <f>Лист2!C34+Лист3!C31</f>
        <v>4782329.92</v>
      </c>
      <c r="J34" s="23">
        <v>23224.94</v>
      </c>
      <c r="K34" s="23">
        <v>0</v>
      </c>
      <c r="L34" s="23">
        <v>0</v>
      </c>
      <c r="M34" s="23">
        <v>0</v>
      </c>
      <c r="N34" s="23">
        <v>147369.67000000001</v>
      </c>
      <c r="O34" s="23">
        <f t="shared" si="0"/>
        <v>4611735.3099999996</v>
      </c>
      <c r="P34" s="34" t="s">
        <v>91</v>
      </c>
    </row>
    <row r="35" spans="1:16" ht="63">
      <c r="A35" s="21">
        <v>5</v>
      </c>
      <c r="B35" s="22" t="s">
        <v>37</v>
      </c>
      <c r="C35" s="21">
        <v>4</v>
      </c>
      <c r="D35" s="21">
        <v>3</v>
      </c>
      <c r="E35" s="21">
        <v>32</v>
      </c>
      <c r="F35" s="21">
        <v>2407.5</v>
      </c>
      <c r="G35" s="21">
        <v>32</v>
      </c>
      <c r="H35" s="21" t="s">
        <v>33</v>
      </c>
      <c r="I35" s="35">
        <f>Лист2!C35+Лист3!C32</f>
        <v>5160512.12</v>
      </c>
      <c r="J35" s="23">
        <v>975818.44</v>
      </c>
      <c r="K35" s="23">
        <v>0</v>
      </c>
      <c r="L35" s="23">
        <v>0</v>
      </c>
      <c r="M35" s="23">
        <v>0</v>
      </c>
      <c r="N35" s="23">
        <v>270418.37</v>
      </c>
      <c r="O35" s="23">
        <f t="shared" si="0"/>
        <v>3914275.31</v>
      </c>
      <c r="P35" s="34" t="s">
        <v>91</v>
      </c>
    </row>
    <row r="36" spans="1:16" ht="63">
      <c r="A36" s="21">
        <v>6</v>
      </c>
      <c r="B36" s="22" t="s">
        <v>38</v>
      </c>
      <c r="C36" s="21">
        <v>2</v>
      </c>
      <c r="D36" s="21">
        <v>1</v>
      </c>
      <c r="E36" s="21">
        <v>8</v>
      </c>
      <c r="F36" s="21">
        <v>541.9</v>
      </c>
      <c r="G36" s="21">
        <v>13</v>
      </c>
      <c r="H36" s="21" t="s">
        <v>33</v>
      </c>
      <c r="I36" s="35">
        <f>Лист2!C36+Лист3!C33</f>
        <v>2686792.67</v>
      </c>
      <c r="J36" s="23">
        <v>246149.17</v>
      </c>
      <c r="K36" s="23">
        <v>0</v>
      </c>
      <c r="L36" s="23">
        <v>0</v>
      </c>
      <c r="M36" s="23">
        <v>0</v>
      </c>
      <c r="N36" s="23">
        <v>68219.88</v>
      </c>
      <c r="O36" s="23">
        <f t="shared" si="0"/>
        <v>2372423.62</v>
      </c>
      <c r="P36" s="34" t="s">
        <v>91</v>
      </c>
    </row>
    <row r="37" spans="1:16" ht="63">
      <c r="A37" s="21">
        <v>7</v>
      </c>
      <c r="B37" s="22" t="s">
        <v>39</v>
      </c>
      <c r="C37" s="21">
        <v>2</v>
      </c>
      <c r="D37" s="21">
        <v>2</v>
      </c>
      <c r="E37" s="21">
        <v>8</v>
      </c>
      <c r="F37" s="21">
        <v>371.1</v>
      </c>
      <c r="G37" s="21">
        <v>17</v>
      </c>
      <c r="H37" s="21" t="s">
        <v>33</v>
      </c>
      <c r="I37" s="35">
        <f>Лист2!C37+Лист3!C34</f>
        <v>2156643.42</v>
      </c>
      <c r="J37" s="23">
        <v>187864.03</v>
      </c>
      <c r="K37" s="23">
        <v>0</v>
      </c>
      <c r="L37" s="23">
        <v>0</v>
      </c>
      <c r="M37" s="23">
        <v>0</v>
      </c>
      <c r="N37" s="23">
        <v>53693.75</v>
      </c>
      <c r="O37" s="23">
        <f t="shared" si="0"/>
        <v>1915085.64</v>
      </c>
      <c r="P37" s="34" t="s">
        <v>91</v>
      </c>
    </row>
    <row r="38" spans="1:16" ht="63">
      <c r="A38" s="21">
        <v>8</v>
      </c>
      <c r="B38" s="22" t="s">
        <v>40</v>
      </c>
      <c r="C38" s="21">
        <v>3</v>
      </c>
      <c r="D38" s="21">
        <v>2</v>
      </c>
      <c r="E38" s="21">
        <v>18</v>
      </c>
      <c r="F38" s="21">
        <v>897</v>
      </c>
      <c r="G38" s="21">
        <v>29</v>
      </c>
      <c r="H38" s="21" t="s">
        <v>33</v>
      </c>
      <c r="I38" s="35">
        <f>Лист2!C38+Лист3!C35</f>
        <v>4169299.1</v>
      </c>
      <c r="J38" s="23">
        <v>397519.1</v>
      </c>
      <c r="K38" s="23">
        <v>0</v>
      </c>
      <c r="L38" s="23">
        <v>0</v>
      </c>
      <c r="M38" s="23">
        <v>0</v>
      </c>
      <c r="N38" s="23">
        <v>109035.39</v>
      </c>
      <c r="O38" s="23">
        <f t="shared" si="0"/>
        <v>3662744.61</v>
      </c>
      <c r="P38" s="34" t="s">
        <v>91</v>
      </c>
    </row>
    <row r="39" spans="1:16" ht="63">
      <c r="A39" s="21">
        <v>9</v>
      </c>
      <c r="B39" s="22" t="s">
        <v>41</v>
      </c>
      <c r="C39" s="21">
        <v>2</v>
      </c>
      <c r="D39" s="21">
        <v>2</v>
      </c>
      <c r="E39" s="21">
        <v>8</v>
      </c>
      <c r="F39" s="21">
        <v>413.1</v>
      </c>
      <c r="G39" s="21">
        <v>12</v>
      </c>
      <c r="H39" s="21" t="s">
        <v>33</v>
      </c>
      <c r="I39" s="35">
        <f>Лист2!C39+Лист3!C36</f>
        <v>2786510.8</v>
      </c>
      <c r="J39" s="23">
        <v>228476.47</v>
      </c>
      <c r="K39" s="23">
        <v>0</v>
      </c>
      <c r="L39" s="23">
        <v>0</v>
      </c>
      <c r="M39" s="23">
        <v>0</v>
      </c>
      <c r="N39" s="23">
        <v>62499.96</v>
      </c>
      <c r="O39" s="23">
        <f t="shared" si="0"/>
        <v>2495534.3699999996</v>
      </c>
      <c r="P39" s="34" t="s">
        <v>91</v>
      </c>
    </row>
    <row r="40" spans="1:16" ht="63">
      <c r="A40" s="21">
        <v>10</v>
      </c>
      <c r="B40" s="22" t="s">
        <v>42</v>
      </c>
      <c r="C40" s="21">
        <v>2</v>
      </c>
      <c r="D40" s="21">
        <v>1</v>
      </c>
      <c r="E40" s="21">
        <v>8</v>
      </c>
      <c r="F40" s="21">
        <v>469.1</v>
      </c>
      <c r="G40" s="21">
        <v>19</v>
      </c>
      <c r="H40" s="21" t="s">
        <v>33</v>
      </c>
      <c r="I40" s="35">
        <f>Лист2!C40+Лист3!C37</f>
        <v>2171024.16</v>
      </c>
      <c r="J40" s="23">
        <v>269929.63</v>
      </c>
      <c r="K40" s="23">
        <v>0</v>
      </c>
      <c r="L40" s="23">
        <v>0</v>
      </c>
      <c r="M40" s="23">
        <v>0</v>
      </c>
      <c r="N40" s="23">
        <v>74542.92</v>
      </c>
      <c r="O40" s="23">
        <f t="shared" si="0"/>
        <v>1826551.6100000003</v>
      </c>
      <c r="P40" s="34" t="s">
        <v>91</v>
      </c>
    </row>
    <row r="41" spans="1:16" ht="63">
      <c r="A41" s="21">
        <v>11</v>
      </c>
      <c r="B41" s="22" t="s">
        <v>43</v>
      </c>
      <c r="C41" s="21">
        <v>3</v>
      </c>
      <c r="D41" s="21">
        <v>2</v>
      </c>
      <c r="E41" s="21">
        <v>18</v>
      </c>
      <c r="F41" s="21">
        <v>901.8</v>
      </c>
      <c r="G41" s="21">
        <v>32</v>
      </c>
      <c r="H41" s="21" t="s">
        <v>33</v>
      </c>
      <c r="I41" s="35">
        <f>Лист2!C41+Лист3!C38</f>
        <v>2205808.9299999997</v>
      </c>
      <c r="J41" s="23">
        <v>500093.67</v>
      </c>
      <c r="K41" s="23">
        <v>0</v>
      </c>
      <c r="L41" s="23">
        <v>0</v>
      </c>
      <c r="M41" s="23">
        <v>0</v>
      </c>
      <c r="N41" s="23">
        <v>138419.41</v>
      </c>
      <c r="O41" s="23">
        <f t="shared" si="0"/>
        <v>1567295.8499999999</v>
      </c>
      <c r="P41" s="34" t="s">
        <v>91</v>
      </c>
    </row>
    <row r="43" spans="1:16" ht="38.25" customHeight="1">
      <c r="A43" s="59" t="s">
        <v>92</v>
      </c>
      <c r="B43" s="59"/>
      <c r="C43" s="59"/>
      <c r="D43" s="59"/>
      <c r="E43" s="59"/>
      <c r="F43" s="24" t="s">
        <v>89</v>
      </c>
      <c r="G43" s="24" t="s">
        <v>89</v>
      </c>
      <c r="H43" s="25" t="s">
        <v>89</v>
      </c>
      <c r="I43" s="26" t="s">
        <v>89</v>
      </c>
      <c r="J43" s="26" t="s">
        <v>89</v>
      </c>
      <c r="K43" s="26" t="s">
        <v>89</v>
      </c>
      <c r="L43" s="26" t="s">
        <v>89</v>
      </c>
      <c r="M43" s="26" t="s">
        <v>89</v>
      </c>
      <c r="N43" s="27" t="s">
        <v>93</v>
      </c>
      <c r="O43" s="24" t="s">
        <v>89</v>
      </c>
    </row>
  </sheetData>
  <protectedRanges>
    <protectedRange sqref="G31:H41" name="Диапазон1_1"/>
    <protectedRange sqref="F43:G43" name="Диапазон1_1_1"/>
  </protectedRanges>
  <mergeCells count="39">
    <mergeCell ref="A43:E43"/>
    <mergeCell ref="H23:H27"/>
    <mergeCell ref="A18:P18"/>
    <mergeCell ref="A19:P19"/>
    <mergeCell ref="A20:P20"/>
    <mergeCell ref="A21:P21"/>
    <mergeCell ref="N26:N27"/>
    <mergeCell ref="O26:O27"/>
    <mergeCell ref="A30:B30"/>
    <mergeCell ref="I23:O23"/>
    <mergeCell ref="P23:P28"/>
    <mergeCell ref="C24:C27"/>
    <mergeCell ref="D24:D27"/>
    <mergeCell ref="I24:O24"/>
    <mergeCell ref="I25:I27"/>
    <mergeCell ref="J25:O25"/>
    <mergeCell ref="J26:J27"/>
    <mergeCell ref="K26:M26"/>
    <mergeCell ref="A23:A28"/>
    <mergeCell ref="B23:B28"/>
    <mergeCell ref="C23:E23"/>
    <mergeCell ref="F23:F27"/>
    <mergeCell ref="G23:G27"/>
    <mergeCell ref="E24:E27"/>
    <mergeCell ref="M1:P1"/>
    <mergeCell ref="M4:P4"/>
    <mergeCell ref="M5:P5"/>
    <mergeCell ref="M7:P7"/>
    <mergeCell ref="M8:P8"/>
    <mergeCell ref="M2:P2"/>
    <mergeCell ref="M3:P3"/>
    <mergeCell ref="M14:P14"/>
    <mergeCell ref="M15:P15"/>
    <mergeCell ref="M16:P16"/>
    <mergeCell ref="M9:P9"/>
    <mergeCell ref="M10:P10"/>
    <mergeCell ref="M11:P11"/>
    <mergeCell ref="M12:P12"/>
    <mergeCell ref="M13:P13"/>
  </mergeCells>
  <conditionalFormatting sqref="A31:F41 I31:P41">
    <cfRule type="expression" dxfId="19" priority="5">
      <formula>VALUE(#REF!)</formula>
    </cfRule>
  </conditionalFormatting>
  <conditionalFormatting sqref="G31:G41">
    <cfRule type="expression" dxfId="18" priority="3">
      <formula>VALUE(#REF!)</formula>
    </cfRule>
  </conditionalFormatting>
  <conditionalFormatting sqref="H31:H41">
    <cfRule type="expression" dxfId="17" priority="2">
      <formula>VALUE(#REF!)</formula>
    </cfRule>
  </conditionalFormatting>
  <conditionalFormatting sqref="A43 F43:O43">
    <cfRule type="expression" dxfId="16" priority="1">
      <formula>VALUE($C43)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65" orientation="landscape" verticalDpi="0" r:id="rId1"/>
  <headerFooter differentFirst="1">
    <oddHeader>&amp;C&amp;P</oddHead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43"/>
  <sheetViews>
    <sheetView view="pageBreakPreview" zoomScale="80" zoomScaleNormal="80" zoomScaleSheetLayoutView="80" workbookViewId="0">
      <selection activeCell="T15" sqref="T15:W15"/>
    </sheetView>
  </sheetViews>
  <sheetFormatPr defaultRowHeight="15"/>
  <cols>
    <col min="1" max="1" width="14.5703125" customWidth="1"/>
    <col min="2" max="2" width="35.7109375" customWidth="1"/>
    <col min="3" max="3" width="18.42578125" customWidth="1"/>
    <col min="4" max="4" width="20.42578125" customWidth="1"/>
    <col min="5" max="5" width="16.42578125" customWidth="1"/>
    <col min="12" max="12" width="6" customWidth="1"/>
    <col min="13" max="13" width="20.140625" customWidth="1"/>
    <col min="16" max="16" width="16.28515625" customWidth="1"/>
    <col min="17" max="17" width="16.7109375" customWidth="1"/>
    <col min="20" max="20" width="11.85546875" customWidth="1"/>
    <col min="21" max="21" width="12" customWidth="1"/>
    <col min="22" max="22" width="17.85546875" customWidth="1"/>
    <col min="25" max="25" width="15.7109375" customWidth="1"/>
  </cols>
  <sheetData>
    <row r="1" spans="1:24" ht="15.75" customHeight="1">
      <c r="A1" s="4"/>
      <c r="B1" s="3"/>
      <c r="C1" s="3"/>
      <c r="D1" s="3"/>
      <c r="E1" s="3"/>
      <c r="F1" s="3"/>
      <c r="G1" s="3"/>
      <c r="H1" s="3"/>
      <c r="I1" s="3"/>
      <c r="J1" s="13"/>
      <c r="K1" s="3"/>
      <c r="L1" s="13"/>
      <c r="M1" s="3"/>
      <c r="N1" s="13"/>
      <c r="O1" s="3"/>
      <c r="P1" s="3"/>
      <c r="Q1" s="4"/>
      <c r="R1" s="4"/>
      <c r="S1" s="4"/>
      <c r="T1" s="53" t="s">
        <v>87</v>
      </c>
      <c r="U1" s="53"/>
      <c r="V1" s="53"/>
      <c r="W1" s="53"/>
      <c r="X1" s="41"/>
    </row>
    <row r="2" spans="1:24" ht="15.75" customHeight="1">
      <c r="A2" s="4"/>
      <c r="B2" s="3"/>
      <c r="C2" s="3"/>
      <c r="D2" s="3"/>
      <c r="E2" s="3"/>
      <c r="F2" s="3"/>
      <c r="G2" s="3"/>
      <c r="H2" s="3"/>
      <c r="I2" s="3"/>
      <c r="J2" s="13"/>
      <c r="K2" s="3"/>
      <c r="L2" s="13"/>
      <c r="M2" s="3"/>
      <c r="N2" s="13"/>
      <c r="O2" s="3"/>
      <c r="P2" s="3"/>
      <c r="Q2" s="4"/>
      <c r="R2" s="4"/>
      <c r="S2" s="4"/>
      <c r="T2" s="53" t="s">
        <v>97</v>
      </c>
      <c r="U2" s="53"/>
      <c r="V2" s="53"/>
      <c r="W2" s="53"/>
      <c r="X2" s="41"/>
    </row>
    <row r="3" spans="1:24" ht="15.75" customHeight="1">
      <c r="A3" s="4"/>
      <c r="B3" s="3"/>
      <c r="C3" s="3"/>
      <c r="D3" s="3"/>
      <c r="E3" s="3"/>
      <c r="F3" s="3"/>
      <c r="G3" s="3"/>
      <c r="H3" s="3"/>
      <c r="I3" s="3"/>
      <c r="J3" s="13"/>
      <c r="K3" s="3"/>
      <c r="L3" s="13"/>
      <c r="M3" s="3"/>
      <c r="N3" s="13"/>
      <c r="O3" s="3"/>
      <c r="P3" s="3"/>
      <c r="Q3" s="4"/>
      <c r="R3" s="4"/>
      <c r="S3" s="4"/>
      <c r="T3" s="53" t="s">
        <v>98</v>
      </c>
      <c r="U3" s="53"/>
      <c r="V3" s="53"/>
      <c r="W3" s="53"/>
      <c r="X3" s="41"/>
    </row>
    <row r="4" spans="1:24" ht="15.75" customHeight="1">
      <c r="A4" s="4"/>
      <c r="B4" s="3"/>
      <c r="C4" s="3"/>
      <c r="D4" s="3"/>
      <c r="E4" s="3"/>
      <c r="F4" s="3"/>
      <c r="G4" s="3"/>
      <c r="H4" s="3"/>
      <c r="I4" s="3"/>
      <c r="J4" s="13"/>
      <c r="K4" s="3"/>
      <c r="L4" s="13"/>
      <c r="M4" s="3"/>
      <c r="N4" s="13"/>
      <c r="O4" s="3"/>
      <c r="P4" s="3"/>
      <c r="Q4" s="4"/>
      <c r="R4" s="4"/>
      <c r="S4" s="4"/>
      <c r="T4" s="53" t="s">
        <v>99</v>
      </c>
      <c r="U4" s="53"/>
      <c r="V4" s="53"/>
      <c r="W4" s="53"/>
      <c r="X4" s="41"/>
    </row>
    <row r="5" spans="1:24" ht="33" customHeight="1">
      <c r="A5" s="4"/>
      <c r="B5" s="3"/>
      <c r="C5" s="3"/>
      <c r="D5" s="3"/>
      <c r="E5" s="3"/>
      <c r="F5" s="3"/>
      <c r="G5" s="3"/>
      <c r="H5" s="3"/>
      <c r="I5" s="3"/>
      <c r="J5" s="13"/>
      <c r="K5" s="3"/>
      <c r="L5" s="13"/>
      <c r="M5" s="3"/>
      <c r="N5" s="13"/>
      <c r="O5" s="3"/>
      <c r="P5" s="3"/>
      <c r="Q5" s="4"/>
      <c r="R5" s="4"/>
      <c r="S5" s="4"/>
      <c r="T5" s="53" t="s">
        <v>108</v>
      </c>
      <c r="U5" s="53"/>
      <c r="V5" s="53"/>
      <c r="W5" s="53"/>
      <c r="X5" s="41"/>
    </row>
    <row r="6" spans="1:24" ht="15.75" customHeight="1">
      <c r="A6" s="4"/>
      <c r="B6" s="3"/>
      <c r="C6" s="3"/>
      <c r="D6" s="3"/>
      <c r="E6" s="3"/>
      <c r="F6" s="3"/>
      <c r="G6" s="3"/>
      <c r="H6" s="3"/>
      <c r="I6" s="3"/>
      <c r="J6" s="13"/>
      <c r="K6" s="3"/>
      <c r="L6" s="13"/>
      <c r="M6" s="3"/>
      <c r="N6" s="13"/>
      <c r="O6" s="3"/>
      <c r="P6" s="3"/>
      <c r="Q6" s="4"/>
      <c r="R6" s="4"/>
      <c r="S6" s="4"/>
      <c r="T6" s="49"/>
      <c r="U6" s="49"/>
      <c r="V6" s="49"/>
      <c r="W6" s="49"/>
      <c r="X6" s="41"/>
    </row>
    <row r="7" spans="1:24" ht="15.75" customHeight="1">
      <c r="A7" s="4"/>
      <c r="B7" s="3"/>
      <c r="C7" s="3"/>
      <c r="D7" s="3"/>
      <c r="E7" s="3"/>
      <c r="F7" s="3"/>
      <c r="G7" s="3"/>
      <c r="H7" s="3"/>
      <c r="I7" s="3"/>
      <c r="J7" s="13"/>
      <c r="K7" s="3"/>
      <c r="L7" s="13"/>
      <c r="M7" s="3"/>
      <c r="N7" s="13"/>
      <c r="O7" s="3"/>
      <c r="P7" s="3"/>
      <c r="Q7" s="4"/>
      <c r="R7" s="4"/>
      <c r="S7" s="4"/>
      <c r="T7" s="53" t="s">
        <v>105</v>
      </c>
      <c r="U7" s="53"/>
      <c r="V7" s="53"/>
      <c r="W7" s="53"/>
      <c r="X7" s="41"/>
    </row>
    <row r="8" spans="1:24" ht="15.75" customHeight="1">
      <c r="A8" s="4"/>
      <c r="B8" s="3"/>
      <c r="C8" s="3"/>
      <c r="D8" s="3"/>
      <c r="E8" s="3"/>
      <c r="F8" s="3"/>
      <c r="G8" s="3"/>
      <c r="H8" s="3"/>
      <c r="I8" s="3"/>
      <c r="J8" s="13"/>
      <c r="K8" s="3"/>
      <c r="L8" s="13"/>
      <c r="M8" s="3"/>
      <c r="N8" s="13"/>
      <c r="O8" s="3"/>
      <c r="P8" s="3"/>
      <c r="Q8" s="4"/>
      <c r="R8" s="4"/>
      <c r="S8" s="4"/>
      <c r="T8" s="49"/>
      <c r="U8" s="49"/>
      <c r="V8" s="49"/>
      <c r="W8" s="49"/>
      <c r="X8" s="41"/>
    </row>
    <row r="9" spans="1:24" ht="15.75" customHeight="1">
      <c r="A9" s="4"/>
      <c r="B9" s="3"/>
      <c r="C9" s="3"/>
      <c r="D9" s="3"/>
      <c r="E9" s="3"/>
      <c r="F9" s="3"/>
      <c r="G9" s="3"/>
      <c r="H9" s="3"/>
      <c r="I9" s="3"/>
      <c r="J9" s="13"/>
      <c r="K9" s="3"/>
      <c r="L9" s="13"/>
      <c r="M9" s="3"/>
      <c r="N9" s="13"/>
      <c r="O9" s="3"/>
      <c r="P9" s="3"/>
      <c r="Q9" s="4"/>
      <c r="R9" s="4"/>
      <c r="S9" s="4"/>
      <c r="T9" s="53" t="s">
        <v>101</v>
      </c>
      <c r="U9" s="53"/>
      <c r="V9" s="53"/>
      <c r="W9" s="53"/>
      <c r="X9" s="41"/>
    </row>
    <row r="10" spans="1:24" ht="15.75" customHeight="1">
      <c r="A10" s="4"/>
      <c r="B10" s="3"/>
      <c r="C10" s="3"/>
      <c r="D10" s="3"/>
      <c r="E10" s="3"/>
      <c r="F10" s="3"/>
      <c r="G10" s="3"/>
      <c r="H10" s="3"/>
      <c r="I10" s="3"/>
      <c r="J10" s="13"/>
      <c r="K10" s="3"/>
      <c r="L10" s="13"/>
      <c r="M10" s="3"/>
      <c r="N10" s="13"/>
      <c r="O10" s="3"/>
      <c r="P10" s="3"/>
      <c r="Q10" s="4"/>
      <c r="R10" s="4"/>
      <c r="S10" s="4"/>
      <c r="T10" s="53" t="s">
        <v>102</v>
      </c>
      <c r="U10" s="53"/>
      <c r="V10" s="53"/>
      <c r="W10" s="53"/>
      <c r="X10" s="41"/>
    </row>
    <row r="11" spans="1:24" ht="15.75" customHeight="1">
      <c r="A11" s="4"/>
      <c r="B11" s="3"/>
      <c r="C11" s="3"/>
      <c r="D11" s="3"/>
      <c r="E11" s="3"/>
      <c r="F11" s="3"/>
      <c r="G11" s="3"/>
      <c r="H11" s="3"/>
      <c r="I11" s="3"/>
      <c r="J11" s="13"/>
      <c r="K11" s="3"/>
      <c r="L11" s="13"/>
      <c r="M11" s="3"/>
      <c r="N11" s="13"/>
      <c r="O11" s="3"/>
      <c r="P11" s="3"/>
      <c r="Q11" s="4"/>
      <c r="R11" s="4"/>
      <c r="S11" s="4"/>
      <c r="T11" s="51" t="s">
        <v>98</v>
      </c>
      <c r="U11" s="51"/>
      <c r="V11" s="51"/>
      <c r="W11" s="51"/>
      <c r="X11" s="41"/>
    </row>
    <row r="12" spans="1:24" ht="15.75" customHeight="1">
      <c r="A12" s="4"/>
      <c r="B12" s="3"/>
      <c r="C12" s="3"/>
      <c r="D12" s="3"/>
      <c r="E12" s="3"/>
      <c r="F12" s="3"/>
      <c r="G12" s="3"/>
      <c r="H12" s="3"/>
      <c r="I12" s="3"/>
      <c r="J12" s="13"/>
      <c r="K12" s="3"/>
      <c r="L12" s="13"/>
      <c r="M12" s="3"/>
      <c r="N12" s="13"/>
      <c r="O12" s="3"/>
      <c r="P12" s="3"/>
      <c r="Q12" s="4"/>
      <c r="R12" s="4"/>
      <c r="S12" s="4"/>
      <c r="T12" s="65" t="s">
        <v>99</v>
      </c>
      <c r="U12" s="65"/>
      <c r="V12" s="65"/>
      <c r="W12" s="65"/>
      <c r="X12" s="41"/>
    </row>
    <row r="13" spans="1:24" ht="15.75" customHeight="1">
      <c r="A13" s="4"/>
      <c r="B13" s="3"/>
      <c r="C13" s="3"/>
      <c r="D13" s="3"/>
      <c r="E13" s="3"/>
      <c r="F13" s="3"/>
      <c r="G13" s="3"/>
      <c r="H13" s="3"/>
      <c r="I13" s="3"/>
      <c r="J13" s="13"/>
      <c r="K13" s="3"/>
      <c r="L13" s="13"/>
      <c r="M13" s="3"/>
      <c r="N13" s="13"/>
      <c r="O13" s="3"/>
      <c r="P13" s="3"/>
      <c r="Q13" s="4"/>
      <c r="R13" s="4"/>
      <c r="S13" s="4"/>
      <c r="T13" s="65" t="s">
        <v>103</v>
      </c>
      <c r="U13" s="65"/>
      <c r="V13" s="65"/>
      <c r="W13" s="65"/>
      <c r="X13" s="41"/>
    </row>
    <row r="14" spans="1:24" ht="15.75" customHeight="1">
      <c r="A14" s="4"/>
      <c r="B14" s="3"/>
      <c r="C14" s="3"/>
      <c r="D14" s="3"/>
      <c r="E14" s="3"/>
      <c r="F14" s="3"/>
      <c r="G14" s="3"/>
      <c r="H14" s="3"/>
      <c r="I14" s="3"/>
      <c r="J14" s="13"/>
      <c r="K14" s="3"/>
      <c r="L14" s="13"/>
      <c r="M14" s="3"/>
      <c r="N14" s="13"/>
      <c r="O14" s="3"/>
      <c r="P14" s="3"/>
      <c r="Q14" s="4"/>
      <c r="R14" s="4"/>
      <c r="S14" s="4"/>
      <c r="T14" s="66" t="s">
        <v>104</v>
      </c>
      <c r="U14" s="66"/>
      <c r="V14" s="66"/>
      <c r="W14" s="66"/>
      <c r="X14" s="41"/>
    </row>
    <row r="15" spans="1:24" ht="45.75" customHeight="1">
      <c r="A15" s="4"/>
      <c r="B15" s="3"/>
      <c r="C15" s="3"/>
      <c r="D15" s="3"/>
      <c r="E15" s="3"/>
      <c r="F15" s="3"/>
      <c r="G15" s="3"/>
      <c r="H15" s="3"/>
      <c r="I15" s="3"/>
      <c r="J15" s="13"/>
      <c r="K15" s="3"/>
      <c r="L15" s="13"/>
      <c r="M15" s="3"/>
      <c r="N15" s="13"/>
      <c r="O15" s="3"/>
      <c r="P15" s="3"/>
      <c r="Q15" s="4"/>
      <c r="R15" s="4"/>
      <c r="S15" s="4"/>
      <c r="T15" s="67" t="s">
        <v>109</v>
      </c>
      <c r="U15" s="67"/>
      <c r="V15" s="67"/>
      <c r="W15" s="67"/>
      <c r="X15" s="41"/>
    </row>
    <row r="16" spans="1:24" s="47" customFormat="1" ht="21.75" customHeight="1">
      <c r="A16" s="43"/>
      <c r="B16" s="43"/>
      <c r="C16" s="4" t="s">
        <v>44</v>
      </c>
      <c r="D16" s="43"/>
      <c r="E16" s="43"/>
      <c r="F16" s="43"/>
      <c r="G16" s="43"/>
      <c r="H16" s="43"/>
      <c r="I16" s="43"/>
      <c r="J16" s="50"/>
      <c r="K16" s="43"/>
      <c r="L16" s="50"/>
      <c r="M16" s="43"/>
      <c r="N16" s="50"/>
      <c r="O16" s="43"/>
      <c r="P16" s="43"/>
      <c r="Q16" s="43"/>
      <c r="R16" s="43"/>
      <c r="S16" s="43"/>
      <c r="T16" s="42"/>
      <c r="U16" s="42"/>
      <c r="V16" s="42"/>
      <c r="W16" s="42"/>
      <c r="X16" s="42"/>
    </row>
    <row r="17" spans="1:25" s="47" customFormat="1" ht="15.75">
      <c r="A17" s="43"/>
      <c r="B17" s="43"/>
      <c r="C17" s="4" t="s">
        <v>45</v>
      </c>
      <c r="D17" s="43"/>
      <c r="E17" s="43"/>
      <c r="F17" s="43"/>
      <c r="G17" s="43"/>
      <c r="H17" s="43"/>
      <c r="I17" s="43"/>
      <c r="J17" s="50"/>
      <c r="K17" s="43"/>
      <c r="L17" s="50"/>
      <c r="M17" s="43"/>
      <c r="N17" s="50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5" s="47" customFormat="1" ht="18.75">
      <c r="A18" s="60" t="s">
        <v>46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5" s="47" customFormat="1" ht="18.75">
      <c r="A19" s="60" t="s">
        <v>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5" s="47" customFormat="1" ht="18.75">
      <c r="A20" s="60" t="s">
        <v>47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5" s="47" customFormat="1" ht="18.75">
      <c r="A21" s="60" t="s">
        <v>48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5" ht="18.75">
      <c r="A22" s="5"/>
      <c r="B22" s="3"/>
      <c r="C22" s="3"/>
      <c r="D22" s="3"/>
      <c r="E22" s="3"/>
      <c r="F22" s="3"/>
      <c r="G22" s="3"/>
      <c r="H22" s="3"/>
      <c r="I22" s="3"/>
      <c r="J22" s="13"/>
      <c r="K22" s="3"/>
      <c r="L22" s="13"/>
      <c r="M22" s="3"/>
      <c r="N22" s="1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5" ht="15.75">
      <c r="A23" s="55" t="s">
        <v>4</v>
      </c>
      <c r="B23" s="55" t="s">
        <v>5</v>
      </c>
      <c r="C23" s="55" t="s">
        <v>49</v>
      </c>
      <c r="D23" s="54" t="s">
        <v>50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5">
      <c r="A24" s="56"/>
      <c r="B24" s="56"/>
      <c r="C24" s="56"/>
      <c r="D24" s="69" t="s">
        <v>51</v>
      </c>
      <c r="E24" s="70"/>
      <c r="F24" s="70"/>
      <c r="G24" s="70"/>
      <c r="H24" s="70"/>
      <c r="I24" s="71"/>
      <c r="J24" s="58" t="s">
        <v>52</v>
      </c>
      <c r="K24" s="58"/>
      <c r="L24" s="58" t="s">
        <v>53</v>
      </c>
      <c r="M24" s="58"/>
      <c r="N24" s="58" t="s">
        <v>54</v>
      </c>
      <c r="O24" s="58"/>
      <c r="P24" s="58" t="s">
        <v>55</v>
      </c>
      <c r="Q24" s="58"/>
      <c r="R24" s="58" t="s">
        <v>56</v>
      </c>
      <c r="S24" s="58"/>
      <c r="T24" s="58" t="s">
        <v>57</v>
      </c>
      <c r="U24" s="58"/>
      <c r="V24" s="58"/>
      <c r="W24" s="58" t="s">
        <v>58</v>
      </c>
      <c r="X24" s="58"/>
    </row>
    <row r="25" spans="1:25">
      <c r="A25" s="56"/>
      <c r="B25" s="56"/>
      <c r="C25" s="56"/>
      <c r="D25" s="72"/>
      <c r="E25" s="73"/>
      <c r="F25" s="73"/>
      <c r="G25" s="73"/>
      <c r="H25" s="73"/>
      <c r="I25" s="74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1:25" ht="107.25" customHeight="1">
      <c r="A26" s="56"/>
      <c r="B26" s="56"/>
      <c r="C26" s="57"/>
      <c r="D26" s="6" t="s">
        <v>59</v>
      </c>
      <c r="E26" s="6" t="s">
        <v>60</v>
      </c>
      <c r="F26" s="6" t="s">
        <v>61</v>
      </c>
      <c r="G26" s="6" t="s">
        <v>62</v>
      </c>
      <c r="H26" s="6" t="s">
        <v>63</v>
      </c>
      <c r="I26" s="6" t="s">
        <v>64</v>
      </c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5">
      <c r="A27" s="57"/>
      <c r="B27" s="57"/>
      <c r="C27" s="14"/>
      <c r="D27" s="15" t="s">
        <v>29</v>
      </c>
      <c r="E27" s="15" t="s">
        <v>29</v>
      </c>
      <c r="F27" s="15" t="s">
        <v>29</v>
      </c>
      <c r="G27" s="15" t="s">
        <v>29</v>
      </c>
      <c r="H27" s="15" t="s">
        <v>29</v>
      </c>
      <c r="I27" s="15" t="s">
        <v>29</v>
      </c>
      <c r="J27" s="16" t="s">
        <v>25</v>
      </c>
      <c r="K27" s="15" t="s">
        <v>29</v>
      </c>
      <c r="L27" s="16" t="s">
        <v>25</v>
      </c>
      <c r="M27" s="15" t="s">
        <v>29</v>
      </c>
      <c r="N27" s="16" t="s">
        <v>25</v>
      </c>
      <c r="O27" s="15" t="s">
        <v>29</v>
      </c>
      <c r="P27" s="15" t="s">
        <v>65</v>
      </c>
      <c r="Q27" s="15" t="s">
        <v>29</v>
      </c>
      <c r="R27" s="15" t="s">
        <v>65</v>
      </c>
      <c r="S27" s="15" t="s">
        <v>29</v>
      </c>
      <c r="T27" s="15" t="s">
        <v>65</v>
      </c>
      <c r="U27" s="15" t="s">
        <v>66</v>
      </c>
      <c r="V27" s="15" t="s">
        <v>29</v>
      </c>
      <c r="W27" s="15" t="s">
        <v>65</v>
      </c>
      <c r="X27" s="15" t="s">
        <v>29</v>
      </c>
    </row>
    <row r="28" spans="1:25" ht="63.75" hidden="1">
      <c r="A28" s="7"/>
      <c r="B28" s="7"/>
      <c r="C28" s="14"/>
      <c r="D28" s="15" t="s">
        <v>67</v>
      </c>
      <c r="E28" s="15" t="s">
        <v>68</v>
      </c>
      <c r="F28" s="15" t="s">
        <v>69</v>
      </c>
      <c r="G28" s="15" t="s">
        <v>70</v>
      </c>
      <c r="H28" s="15" t="s">
        <v>71</v>
      </c>
      <c r="I28" s="15" t="s">
        <v>72</v>
      </c>
      <c r="J28" s="16" t="s">
        <v>73</v>
      </c>
      <c r="K28" s="15" t="s">
        <v>73</v>
      </c>
      <c r="L28" s="16" t="s">
        <v>73</v>
      </c>
      <c r="M28" s="15" t="s">
        <v>73</v>
      </c>
      <c r="N28" s="16" t="s">
        <v>73</v>
      </c>
      <c r="O28" s="15" t="s">
        <v>73</v>
      </c>
      <c r="P28" s="15" t="s">
        <v>74</v>
      </c>
      <c r="Q28" s="15" t="s">
        <v>74</v>
      </c>
      <c r="R28" s="15" t="s">
        <v>75</v>
      </c>
      <c r="S28" s="15" t="s">
        <v>75</v>
      </c>
      <c r="T28" s="15" t="s">
        <v>76</v>
      </c>
      <c r="U28" s="15" t="s">
        <v>76</v>
      </c>
      <c r="V28" s="15" t="s">
        <v>76</v>
      </c>
      <c r="W28" s="15" t="s">
        <v>77</v>
      </c>
      <c r="X28" s="15" t="s">
        <v>77</v>
      </c>
    </row>
    <row r="29" spans="1:25" ht="15.75">
      <c r="A29" s="8">
        <v>1</v>
      </c>
      <c r="B29" s="8">
        <v>2</v>
      </c>
      <c r="C29" s="8">
        <v>3</v>
      </c>
      <c r="D29" s="8">
        <v>4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  <c r="N29" s="8">
        <v>14</v>
      </c>
      <c r="O29" s="8">
        <v>15</v>
      </c>
      <c r="P29" s="8">
        <v>16</v>
      </c>
      <c r="Q29" s="8">
        <v>17</v>
      </c>
      <c r="R29" s="8">
        <v>18</v>
      </c>
      <c r="S29" s="8">
        <v>19</v>
      </c>
      <c r="T29" s="8">
        <v>20</v>
      </c>
      <c r="U29" s="8">
        <v>21</v>
      </c>
      <c r="V29" s="8">
        <v>22</v>
      </c>
      <c r="W29" s="8">
        <v>23</v>
      </c>
      <c r="X29" s="8">
        <v>24</v>
      </c>
    </row>
    <row r="30" spans="1:25" ht="51.75" customHeight="1">
      <c r="A30" s="75" t="s">
        <v>30</v>
      </c>
      <c r="B30" s="75"/>
      <c r="C30" s="17">
        <f>D30+E30+Q30+V30</f>
        <v>57375638.440000005</v>
      </c>
      <c r="D30" s="17">
        <f>D32+D33+D38+D41</f>
        <v>4315910.59</v>
      </c>
      <c r="E30" s="17">
        <f>E32+E33+E34</f>
        <v>5026448.5600000005</v>
      </c>
      <c r="F30" s="17">
        <v>0</v>
      </c>
      <c r="G30" s="17">
        <v>0</v>
      </c>
      <c r="H30" s="17">
        <v>0</v>
      </c>
      <c r="I30" s="17">
        <v>0</v>
      </c>
      <c r="J30" s="18">
        <v>0</v>
      </c>
      <c r="K30" s="17">
        <v>0</v>
      </c>
      <c r="L30" s="18">
        <v>0</v>
      </c>
      <c r="M30" s="17">
        <v>0</v>
      </c>
      <c r="N30" s="18">
        <v>0</v>
      </c>
      <c r="O30" s="17">
        <v>0</v>
      </c>
      <c r="P30" s="17">
        <f>P31+P32+P34+P35+P36+P38+P37+P39+P40+P41</f>
        <v>4653.9800000000005</v>
      </c>
      <c r="Q30" s="17">
        <f>Q31+Q32+Q34+Q35+Q36+Q37+Q38+Q39+Q40+Q41</f>
        <v>23553935.360000003</v>
      </c>
      <c r="R30" s="17">
        <v>0</v>
      </c>
      <c r="S30" s="17">
        <v>0</v>
      </c>
      <c r="T30" s="17">
        <f>T31+T32+T33+T34+T35++T38+T39</f>
        <v>4055.39</v>
      </c>
      <c r="U30" s="17">
        <f>U32+U34+U35+U38</f>
        <v>2536.8000000000002</v>
      </c>
      <c r="V30" s="17">
        <f>V31+V32+V33+V34+V35+V38+V39</f>
        <v>24479343.93</v>
      </c>
      <c r="W30" s="17">
        <v>0</v>
      </c>
      <c r="X30" s="17">
        <v>0</v>
      </c>
    </row>
    <row r="31" spans="1:25" s="32" customFormat="1" ht="63">
      <c r="A31" s="37">
        <v>1</v>
      </c>
      <c r="B31" s="39" t="s">
        <v>32</v>
      </c>
      <c r="C31" s="35">
        <f>Q31+V31</f>
        <v>3475027.0999999996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40">
        <v>0</v>
      </c>
      <c r="K31" s="35">
        <v>0</v>
      </c>
      <c r="L31" s="40">
        <v>0</v>
      </c>
      <c r="M31" s="35">
        <v>0</v>
      </c>
      <c r="N31" s="40">
        <v>0</v>
      </c>
      <c r="O31" s="35">
        <v>0</v>
      </c>
      <c r="P31" s="35">
        <v>533.42999999999995</v>
      </c>
      <c r="Q31" s="35">
        <v>2476131.36</v>
      </c>
      <c r="R31" s="35">
        <v>0</v>
      </c>
      <c r="S31" s="35">
        <v>0</v>
      </c>
      <c r="T31" s="35">
        <v>225.22</v>
      </c>
      <c r="U31" s="35">
        <v>0</v>
      </c>
      <c r="V31" s="35">
        <v>998895.74</v>
      </c>
      <c r="W31" s="35">
        <v>0</v>
      </c>
      <c r="X31" s="35">
        <v>0</v>
      </c>
      <c r="Y31" s="31"/>
    </row>
    <row r="32" spans="1:25" s="32" customFormat="1" ht="63">
      <c r="A32" s="37">
        <v>2</v>
      </c>
      <c r="B32" s="39" t="s">
        <v>34</v>
      </c>
      <c r="C32" s="35">
        <f>D32+E32+Q32+V32</f>
        <v>12848143.52</v>
      </c>
      <c r="D32" s="35">
        <v>1490074.75</v>
      </c>
      <c r="E32" s="35">
        <v>2219031.1</v>
      </c>
      <c r="F32" s="35">
        <v>0</v>
      </c>
      <c r="G32" s="35">
        <v>0</v>
      </c>
      <c r="H32" s="35">
        <v>0</v>
      </c>
      <c r="I32" s="35">
        <v>0</v>
      </c>
      <c r="J32" s="40">
        <v>0</v>
      </c>
      <c r="K32" s="35">
        <v>0</v>
      </c>
      <c r="L32" s="40">
        <v>0</v>
      </c>
      <c r="M32" s="35">
        <v>0</v>
      </c>
      <c r="N32" s="40">
        <v>0</v>
      </c>
      <c r="O32" s="35">
        <v>0</v>
      </c>
      <c r="P32" s="35">
        <v>875.19</v>
      </c>
      <c r="Q32" s="35">
        <v>4988577.38</v>
      </c>
      <c r="R32" s="35">
        <v>0</v>
      </c>
      <c r="S32" s="35">
        <v>0</v>
      </c>
      <c r="T32" s="35">
        <v>454.09</v>
      </c>
      <c r="U32" s="35">
        <v>1215</v>
      </c>
      <c r="V32" s="35">
        <v>4150460.29</v>
      </c>
      <c r="W32" s="35">
        <v>0</v>
      </c>
      <c r="X32" s="35">
        <v>0</v>
      </c>
    </row>
    <row r="33" spans="1:26" s="32" customFormat="1" ht="63">
      <c r="A33" s="37">
        <v>3</v>
      </c>
      <c r="B33" s="39" t="s">
        <v>35</v>
      </c>
      <c r="C33" s="35">
        <f>D33+E33++V33</f>
        <v>15809217.309999999</v>
      </c>
      <c r="D33" s="35">
        <v>1780943.15</v>
      </c>
      <c r="E33" s="35">
        <v>2166366.56</v>
      </c>
      <c r="F33" s="35">
        <v>0</v>
      </c>
      <c r="G33" s="35">
        <v>0</v>
      </c>
      <c r="H33" s="35">
        <v>0</v>
      </c>
      <c r="I33" s="35">
        <v>0</v>
      </c>
      <c r="J33" s="40">
        <v>0</v>
      </c>
      <c r="K33" s="35">
        <v>0</v>
      </c>
      <c r="L33" s="40">
        <v>0</v>
      </c>
      <c r="M33" s="35">
        <v>0</v>
      </c>
      <c r="N33" s="40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2156.9299999999998</v>
      </c>
      <c r="U33" s="35">
        <v>0</v>
      </c>
      <c r="V33" s="35">
        <v>11861907.6</v>
      </c>
      <c r="W33" s="35">
        <v>0</v>
      </c>
      <c r="X33" s="35">
        <v>0</v>
      </c>
    </row>
    <row r="34" spans="1:26" s="32" customFormat="1" ht="63">
      <c r="A34" s="37">
        <v>4</v>
      </c>
      <c r="B34" s="39" t="s">
        <v>36</v>
      </c>
      <c r="C34" s="35">
        <f>E34+Q34+V34</f>
        <v>4611665.26</v>
      </c>
      <c r="D34" s="35">
        <v>0</v>
      </c>
      <c r="E34" s="35">
        <v>641050.9</v>
      </c>
      <c r="F34" s="35">
        <v>0</v>
      </c>
      <c r="G34" s="35">
        <v>0</v>
      </c>
      <c r="H34" s="35">
        <v>0</v>
      </c>
      <c r="I34" s="35">
        <v>0</v>
      </c>
      <c r="J34" s="40">
        <v>0</v>
      </c>
      <c r="K34" s="35">
        <v>0</v>
      </c>
      <c r="L34" s="40">
        <v>0</v>
      </c>
      <c r="M34" s="35">
        <v>0</v>
      </c>
      <c r="N34" s="40">
        <v>0</v>
      </c>
      <c r="O34" s="35">
        <v>0</v>
      </c>
      <c r="P34" s="35">
        <v>402.75</v>
      </c>
      <c r="Q34" s="35">
        <v>1784881.81</v>
      </c>
      <c r="R34" s="35">
        <v>0</v>
      </c>
      <c r="S34" s="35">
        <v>0</v>
      </c>
      <c r="T34" s="35">
        <v>379.68</v>
      </c>
      <c r="U34" s="35">
        <v>341</v>
      </c>
      <c r="V34" s="35">
        <v>2185732.5499999998</v>
      </c>
      <c r="W34" s="35">
        <v>0</v>
      </c>
      <c r="X34" s="35">
        <v>0</v>
      </c>
    </row>
    <row r="35" spans="1:26" s="32" customFormat="1" ht="63">
      <c r="A35" s="37">
        <v>5</v>
      </c>
      <c r="B35" s="39" t="s">
        <v>37</v>
      </c>
      <c r="C35" s="35">
        <f>Q35+V35</f>
        <v>5009105.96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40">
        <v>0</v>
      </c>
      <c r="K35" s="35">
        <v>0</v>
      </c>
      <c r="L35" s="40">
        <v>0</v>
      </c>
      <c r="M35" s="35">
        <v>0</v>
      </c>
      <c r="N35" s="40">
        <v>0</v>
      </c>
      <c r="O35" s="35">
        <v>0</v>
      </c>
      <c r="P35" s="35">
        <v>526.22</v>
      </c>
      <c r="Q35" s="35">
        <v>2339919.3199999998</v>
      </c>
      <c r="R35" s="35">
        <v>0</v>
      </c>
      <c r="S35" s="35">
        <v>0</v>
      </c>
      <c r="T35" s="35">
        <v>384.38</v>
      </c>
      <c r="U35" s="35">
        <v>670.8</v>
      </c>
      <c r="V35" s="35">
        <v>2669186.64</v>
      </c>
      <c r="W35" s="35">
        <v>0</v>
      </c>
      <c r="X35" s="35">
        <v>0</v>
      </c>
    </row>
    <row r="36" spans="1:26" s="32" customFormat="1" ht="63">
      <c r="A36" s="37">
        <v>6</v>
      </c>
      <c r="B36" s="39" t="s">
        <v>38</v>
      </c>
      <c r="C36" s="35">
        <f>Q36</f>
        <v>2624484.11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40">
        <v>0</v>
      </c>
      <c r="K36" s="35">
        <v>0</v>
      </c>
      <c r="L36" s="40">
        <v>0</v>
      </c>
      <c r="M36" s="35">
        <v>0</v>
      </c>
      <c r="N36" s="40">
        <v>0</v>
      </c>
      <c r="O36" s="35">
        <v>0</v>
      </c>
      <c r="P36" s="35">
        <v>460.46</v>
      </c>
      <c r="Q36" s="35">
        <v>2624484.11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</row>
    <row r="37" spans="1:26" s="32" customFormat="1" ht="63">
      <c r="A37" s="37">
        <v>7</v>
      </c>
      <c r="B37" s="39" t="s">
        <v>39</v>
      </c>
      <c r="C37" s="35">
        <f>Q37</f>
        <v>2092643.82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40">
        <v>0</v>
      </c>
      <c r="K37" s="35">
        <v>0</v>
      </c>
      <c r="L37" s="40">
        <v>0</v>
      </c>
      <c r="M37" s="35">
        <v>0</v>
      </c>
      <c r="N37" s="40">
        <v>0</v>
      </c>
      <c r="O37" s="35">
        <v>0</v>
      </c>
      <c r="P37" s="35">
        <v>387.42</v>
      </c>
      <c r="Q37" s="35">
        <v>2092643.82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</row>
    <row r="38" spans="1:26" s="32" customFormat="1" ht="63">
      <c r="A38" s="37">
        <v>8</v>
      </c>
      <c r="B38" s="39" t="s">
        <v>40</v>
      </c>
      <c r="C38" s="35">
        <f>D38+Q38+V38</f>
        <v>4009637.13</v>
      </c>
      <c r="D38" s="35">
        <v>505179.83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40">
        <v>0</v>
      </c>
      <c r="K38" s="35">
        <v>0</v>
      </c>
      <c r="L38" s="40">
        <v>0</v>
      </c>
      <c r="M38" s="35">
        <v>0</v>
      </c>
      <c r="N38" s="40">
        <v>0</v>
      </c>
      <c r="O38" s="35">
        <v>0</v>
      </c>
      <c r="P38" s="35">
        <v>374.34</v>
      </c>
      <c r="Q38" s="35">
        <v>1576700.12</v>
      </c>
      <c r="R38" s="35">
        <v>0</v>
      </c>
      <c r="S38" s="35">
        <v>0</v>
      </c>
      <c r="T38" s="35">
        <v>312.20999999999998</v>
      </c>
      <c r="U38" s="35">
        <v>310</v>
      </c>
      <c r="V38" s="35">
        <v>1927757.18</v>
      </c>
      <c r="W38" s="35">
        <v>0</v>
      </c>
      <c r="X38" s="35">
        <v>0</v>
      </c>
    </row>
    <row r="39" spans="1:26" s="32" customFormat="1" ht="63">
      <c r="A39" s="37">
        <v>9</v>
      </c>
      <c r="B39" s="39" t="s">
        <v>41</v>
      </c>
      <c r="C39" s="35">
        <f>Q39+V39</f>
        <v>2681708.52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40">
        <v>0</v>
      </c>
      <c r="K39" s="35">
        <v>0</v>
      </c>
      <c r="L39" s="40">
        <v>0</v>
      </c>
      <c r="M39" s="35">
        <v>0</v>
      </c>
      <c r="N39" s="40">
        <v>0</v>
      </c>
      <c r="O39" s="35">
        <v>0</v>
      </c>
      <c r="P39" s="35">
        <v>350.4</v>
      </c>
      <c r="Q39" s="35">
        <v>1996304.59</v>
      </c>
      <c r="R39" s="35">
        <v>0</v>
      </c>
      <c r="S39" s="35">
        <v>0</v>
      </c>
      <c r="T39" s="35">
        <v>142.88</v>
      </c>
      <c r="U39" s="35">
        <v>0</v>
      </c>
      <c r="V39" s="35">
        <v>685403.93</v>
      </c>
      <c r="W39" s="35">
        <v>0</v>
      </c>
      <c r="X39" s="35">
        <v>0</v>
      </c>
    </row>
    <row r="40" spans="1:26" s="32" customFormat="1" ht="63">
      <c r="A40" s="37">
        <v>10</v>
      </c>
      <c r="B40" s="39" t="s">
        <v>42</v>
      </c>
      <c r="C40" s="35">
        <f>Q40</f>
        <v>2111012.89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40">
        <v>0</v>
      </c>
      <c r="K40" s="35">
        <v>0</v>
      </c>
      <c r="L40" s="40">
        <v>0</v>
      </c>
      <c r="M40" s="35">
        <v>0</v>
      </c>
      <c r="N40" s="40">
        <v>0</v>
      </c>
      <c r="O40" s="35">
        <v>0</v>
      </c>
      <c r="P40" s="35">
        <v>373.73</v>
      </c>
      <c r="Q40" s="35">
        <v>2111012.89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</row>
    <row r="41" spans="1:26" s="32" customFormat="1" ht="63">
      <c r="A41" s="37">
        <v>11</v>
      </c>
      <c r="B41" s="39" t="s">
        <v>43</v>
      </c>
      <c r="C41" s="35">
        <f>D41+Q41</f>
        <v>2102992.8199999998</v>
      </c>
      <c r="D41" s="35">
        <v>539712.86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40">
        <v>0</v>
      </c>
      <c r="K41" s="35">
        <v>0</v>
      </c>
      <c r="L41" s="40">
        <v>0</v>
      </c>
      <c r="M41" s="35">
        <v>0</v>
      </c>
      <c r="N41" s="40">
        <v>0</v>
      </c>
      <c r="O41" s="35">
        <v>0</v>
      </c>
      <c r="P41" s="35">
        <v>370.04</v>
      </c>
      <c r="Q41" s="35">
        <v>1563279.96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</row>
    <row r="42" spans="1:26">
      <c r="A42" s="32"/>
      <c r="B42" s="32"/>
      <c r="C42" s="31"/>
      <c r="D42" s="31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1"/>
      <c r="Q42" s="31"/>
      <c r="R42" s="32"/>
      <c r="S42" s="32"/>
      <c r="T42" s="32"/>
      <c r="U42" s="31"/>
      <c r="V42" s="31"/>
      <c r="W42" s="32"/>
      <c r="X42" s="32"/>
      <c r="Y42" s="32"/>
      <c r="Z42" s="32"/>
    </row>
    <row r="43" spans="1:26" ht="43.5" customHeight="1">
      <c r="A43" s="59" t="s">
        <v>94</v>
      </c>
      <c r="B43" s="59"/>
      <c r="C43" s="59"/>
      <c r="D43" s="59"/>
      <c r="E43" s="59"/>
      <c r="F43" s="24" t="s">
        <v>89</v>
      </c>
      <c r="G43" s="24" t="s">
        <v>89</v>
      </c>
      <c r="H43" s="25" t="s">
        <v>89</v>
      </c>
      <c r="I43" s="26" t="s">
        <v>89</v>
      </c>
      <c r="J43" s="26" t="s">
        <v>89</v>
      </c>
      <c r="K43" s="26" t="s">
        <v>89</v>
      </c>
      <c r="L43" s="26" t="s">
        <v>89</v>
      </c>
      <c r="M43" s="26" t="s">
        <v>89</v>
      </c>
      <c r="N43" s="68" t="s">
        <v>93</v>
      </c>
      <c r="O43" s="68"/>
    </row>
  </sheetData>
  <protectedRanges>
    <protectedRange sqref="F43:G43" name="Диапазон1_1_1_1"/>
  </protectedRanges>
  <mergeCells count="32">
    <mergeCell ref="A21:X21"/>
    <mergeCell ref="A18:X18"/>
    <mergeCell ref="A19:X19"/>
    <mergeCell ref="A20:X20"/>
    <mergeCell ref="A30:B30"/>
    <mergeCell ref="A23:A27"/>
    <mergeCell ref="B23:B27"/>
    <mergeCell ref="C23:C26"/>
    <mergeCell ref="A43:E43"/>
    <mergeCell ref="N43:O43"/>
    <mergeCell ref="T24:V26"/>
    <mergeCell ref="W24:X26"/>
    <mergeCell ref="D23:X23"/>
    <mergeCell ref="D24:I25"/>
    <mergeCell ref="J24:K26"/>
    <mergeCell ref="L24:M26"/>
    <mergeCell ref="N24:O26"/>
    <mergeCell ref="P24:Q26"/>
    <mergeCell ref="R24:S26"/>
    <mergeCell ref="T1:W1"/>
    <mergeCell ref="T2:W2"/>
    <mergeCell ref="T3:W3"/>
    <mergeCell ref="T4:W4"/>
    <mergeCell ref="T5:W5"/>
    <mergeCell ref="T13:W13"/>
    <mergeCell ref="T14:W14"/>
    <mergeCell ref="T15:W15"/>
    <mergeCell ref="T7:W7"/>
    <mergeCell ref="T9:W9"/>
    <mergeCell ref="T10:W10"/>
    <mergeCell ref="T11:W11"/>
    <mergeCell ref="T12:W12"/>
  </mergeCells>
  <conditionalFormatting sqref="P31:T41 A31:K41 V31:X41">
    <cfRule type="expression" dxfId="15" priority="10">
      <formula>VALUE(#REF!)</formula>
    </cfRule>
  </conditionalFormatting>
  <conditionalFormatting sqref="D31:K41 P31:T41 V31:X41">
    <cfRule type="expression" dxfId="14" priority="9">
      <formula>OR(EXACT($A26,"РАЗДЕЛ 1"),EXACT($A26,"РАЗДЕЛ 2"))</formula>
    </cfRule>
  </conditionalFormatting>
  <conditionalFormatting sqref="P31:T41 V31:X41 A31:K41">
    <cfRule type="expression" dxfId="13" priority="11">
      <formula>OR(EXACT($A27,"РАЗДЕЛ 1"),EXACT($A27,"РАЗДЕЛ 2"))</formula>
    </cfRule>
  </conditionalFormatting>
  <conditionalFormatting sqref="L31:O41">
    <cfRule type="expression" dxfId="12" priority="7">
      <formula>VALUE(#REF!)</formula>
    </cfRule>
  </conditionalFormatting>
  <conditionalFormatting sqref="L31:O41">
    <cfRule type="expression" dxfId="11" priority="6">
      <formula>OR(EXACT($A26,"РАЗДЕЛ 1"),EXACT($A26,"РАЗДЕЛ 2"))</formula>
    </cfRule>
  </conditionalFormatting>
  <conditionalFormatting sqref="L31:O41">
    <cfRule type="expression" dxfId="10" priority="8">
      <formula>OR(EXACT($A27,"РАЗДЕЛ 1"),EXACT($A27,"РАЗДЕЛ 2"))</formula>
    </cfRule>
  </conditionalFormatting>
  <conditionalFormatting sqref="U31:U41">
    <cfRule type="expression" dxfId="9" priority="4">
      <formula>VALUE(#REF!)</formula>
    </cfRule>
  </conditionalFormatting>
  <conditionalFormatting sqref="U31:U41">
    <cfRule type="expression" dxfId="8" priority="3">
      <formula>OR(EXACT($A26,"РАЗДЕЛ 1"),EXACT($A26,"РАЗДЕЛ 2"))</formula>
    </cfRule>
  </conditionalFormatting>
  <conditionalFormatting sqref="U31:U41">
    <cfRule type="expression" dxfId="7" priority="5">
      <formula>OR(EXACT($A27,"РАЗДЕЛ 1"),EXACT($A27,"РАЗДЕЛ 2"))</formula>
    </cfRule>
  </conditionalFormatting>
  <conditionalFormatting sqref="A43 E43:M43">
    <cfRule type="expression" dxfId="6" priority="2">
      <formula>VALUE($B43)</formula>
    </cfRule>
  </conditionalFormatting>
  <conditionalFormatting sqref="A43 F43:N43">
    <cfRule type="expression" dxfId="5" priority="1">
      <formula>VALUE($C43)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42" orientation="landscape" verticalDpi="0" r:id="rId1"/>
  <headerFooter differentFirst="1">
    <oddHeader>&amp;C&amp;P</oddHeader>
  </headerFooter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3"/>
  <sheetViews>
    <sheetView tabSelected="1" view="pageBreakPreview" zoomScale="110" zoomScaleNormal="100" zoomScaleSheetLayoutView="110" workbookViewId="0">
      <selection activeCell="A18" sqref="A18:I18"/>
    </sheetView>
  </sheetViews>
  <sheetFormatPr defaultRowHeight="15"/>
  <cols>
    <col min="2" max="2" width="34" customWidth="1"/>
    <col min="3" max="3" width="16.28515625" customWidth="1"/>
    <col min="4" max="4" width="16.42578125" customWidth="1"/>
    <col min="7" max="7" width="19" customWidth="1"/>
    <col min="10" max="10" width="23.85546875" customWidth="1"/>
    <col min="11" max="13" width="9.140625" hidden="1" customWidth="1"/>
    <col min="14" max="14" width="19.28515625" customWidth="1"/>
  </cols>
  <sheetData>
    <row r="1" spans="1:11" ht="15.75" customHeight="1">
      <c r="A1" s="4"/>
      <c r="B1" s="43"/>
      <c r="C1" s="43"/>
      <c r="D1" s="43"/>
      <c r="E1" s="53" t="s">
        <v>86</v>
      </c>
      <c r="F1" s="53"/>
      <c r="G1" s="53"/>
      <c r="H1" s="53"/>
      <c r="I1" s="53"/>
      <c r="J1" s="41"/>
      <c r="K1" s="41"/>
    </row>
    <row r="2" spans="1:11" ht="15.75" customHeight="1">
      <c r="A2" s="4"/>
      <c r="B2" s="43"/>
      <c r="C2" s="43"/>
      <c r="D2" s="43"/>
      <c r="E2" s="53" t="s">
        <v>97</v>
      </c>
      <c r="F2" s="53"/>
      <c r="G2" s="53"/>
      <c r="H2" s="53"/>
      <c r="I2" s="53"/>
      <c r="J2" s="41"/>
      <c r="K2" s="41"/>
    </row>
    <row r="3" spans="1:11" ht="15.75" customHeight="1">
      <c r="A3" s="4"/>
      <c r="B3" s="43"/>
      <c r="C3" s="43"/>
      <c r="D3" s="43"/>
      <c r="E3" s="53" t="s">
        <v>98</v>
      </c>
      <c r="F3" s="53"/>
      <c r="G3" s="53"/>
      <c r="H3" s="53"/>
      <c r="I3" s="53"/>
      <c r="J3" s="41"/>
      <c r="K3" s="41"/>
    </row>
    <row r="4" spans="1:11" ht="15.75" customHeight="1">
      <c r="A4" s="4"/>
      <c r="B4" s="43"/>
      <c r="C4" s="43"/>
      <c r="D4" s="43"/>
      <c r="E4" s="53" t="s">
        <v>99</v>
      </c>
      <c r="F4" s="53"/>
      <c r="G4" s="53"/>
      <c r="H4" s="53"/>
      <c r="I4" s="53"/>
      <c r="J4" s="41"/>
      <c r="K4" s="41"/>
    </row>
    <row r="5" spans="1:11" ht="15.75" customHeight="1">
      <c r="A5" s="4"/>
      <c r="B5" s="43"/>
      <c r="C5" s="43"/>
      <c r="D5" s="43"/>
      <c r="E5" s="53" t="s">
        <v>108</v>
      </c>
      <c r="F5" s="53"/>
      <c r="G5" s="53"/>
      <c r="H5" s="53"/>
      <c r="I5" s="53"/>
      <c r="J5" s="41"/>
      <c r="K5" s="41"/>
    </row>
    <row r="6" spans="1:11" ht="15.75" customHeight="1">
      <c r="A6" s="4"/>
      <c r="B6" s="43"/>
      <c r="C6" s="43"/>
      <c r="D6" s="43"/>
      <c r="E6" s="49"/>
      <c r="F6" s="49"/>
      <c r="G6" s="49"/>
      <c r="H6" s="49"/>
      <c r="I6" s="49"/>
      <c r="J6" s="41"/>
      <c r="K6" s="41"/>
    </row>
    <row r="7" spans="1:11" ht="15.75" customHeight="1">
      <c r="A7" s="4"/>
      <c r="B7" s="43"/>
      <c r="C7" s="43"/>
      <c r="D7" s="43"/>
      <c r="E7" s="53" t="s">
        <v>100</v>
      </c>
      <c r="F7" s="53"/>
      <c r="G7" s="53"/>
      <c r="H7" s="53"/>
      <c r="I7" s="53"/>
      <c r="J7" s="41"/>
      <c r="K7" s="41"/>
    </row>
    <row r="8" spans="1:11" ht="15.75" customHeight="1">
      <c r="A8" s="4"/>
      <c r="B8" s="43"/>
      <c r="C8" s="43"/>
      <c r="D8" s="43"/>
      <c r="E8" s="53"/>
      <c r="F8" s="53"/>
      <c r="G8" s="53"/>
      <c r="H8" s="53"/>
      <c r="I8" s="53"/>
      <c r="J8" s="41"/>
      <c r="K8" s="41"/>
    </row>
    <row r="9" spans="1:11" ht="15.75" customHeight="1">
      <c r="A9" s="4"/>
      <c r="B9" s="43"/>
      <c r="C9" s="43"/>
      <c r="D9" s="43"/>
      <c r="E9" s="53" t="s">
        <v>101</v>
      </c>
      <c r="F9" s="53"/>
      <c r="G9" s="53"/>
      <c r="H9" s="53"/>
      <c r="I9" s="53"/>
      <c r="J9" s="41"/>
      <c r="K9" s="41"/>
    </row>
    <row r="10" spans="1:11" ht="15.75" customHeight="1">
      <c r="A10" s="4"/>
      <c r="B10" s="43"/>
      <c r="C10" s="43"/>
      <c r="D10" s="43"/>
      <c r="E10" s="65" t="s">
        <v>102</v>
      </c>
      <c r="F10" s="65"/>
      <c r="G10" s="65"/>
      <c r="H10" s="65"/>
      <c r="I10" s="65"/>
      <c r="J10" s="41"/>
      <c r="K10" s="41"/>
    </row>
    <row r="11" spans="1:11" ht="15.75" customHeight="1">
      <c r="A11" s="4"/>
      <c r="B11" s="43"/>
      <c r="C11" s="43"/>
      <c r="D11" s="43"/>
      <c r="E11" s="65" t="s">
        <v>98</v>
      </c>
      <c r="F11" s="65"/>
      <c r="G11" s="65"/>
      <c r="H11" s="65"/>
      <c r="I11" s="65"/>
      <c r="J11" s="41"/>
      <c r="K11" s="41"/>
    </row>
    <row r="12" spans="1:11" ht="15.75" customHeight="1">
      <c r="A12" s="4"/>
      <c r="B12" s="43"/>
      <c r="C12" s="43"/>
      <c r="D12" s="43"/>
      <c r="E12" s="67" t="s">
        <v>99</v>
      </c>
      <c r="F12" s="67"/>
      <c r="G12" s="67"/>
      <c r="H12" s="67"/>
      <c r="I12" s="67"/>
      <c r="J12" s="41"/>
      <c r="K12" s="41"/>
    </row>
    <row r="13" spans="1:11" ht="15.75" customHeight="1">
      <c r="A13" s="4"/>
      <c r="B13" s="43"/>
      <c r="C13" s="43"/>
      <c r="D13" s="43"/>
      <c r="E13" s="67" t="s">
        <v>103</v>
      </c>
      <c r="F13" s="67"/>
      <c r="G13" s="67"/>
      <c r="H13" s="67"/>
      <c r="I13" s="67"/>
      <c r="J13" s="4"/>
      <c r="K13" s="4"/>
    </row>
    <row r="14" spans="1:11" ht="18.75" customHeight="1">
      <c r="A14" s="43"/>
      <c r="B14" s="43"/>
      <c r="C14" s="4" t="s">
        <v>44</v>
      </c>
      <c r="D14" s="43"/>
      <c r="E14" s="67" t="s">
        <v>104</v>
      </c>
      <c r="F14" s="67"/>
      <c r="G14" s="67"/>
      <c r="H14" s="67"/>
      <c r="I14" s="67"/>
      <c r="J14" s="42"/>
      <c r="K14" s="42"/>
    </row>
    <row r="15" spans="1:11" ht="18.75" customHeight="1">
      <c r="A15" s="43"/>
      <c r="B15" s="43"/>
      <c r="C15" s="4"/>
      <c r="D15" s="43"/>
      <c r="E15" s="67" t="s">
        <v>109</v>
      </c>
      <c r="F15" s="67"/>
      <c r="G15" s="67"/>
      <c r="H15" s="67"/>
      <c r="I15" s="67"/>
      <c r="J15" s="42"/>
      <c r="K15" s="42"/>
    </row>
    <row r="16" spans="1:11" ht="15.75">
      <c r="A16" s="43"/>
      <c r="B16" s="43"/>
      <c r="C16" s="4" t="s">
        <v>45</v>
      </c>
      <c r="D16" s="43"/>
      <c r="E16" s="43"/>
      <c r="F16" s="43"/>
      <c r="G16" s="43"/>
      <c r="H16" s="43"/>
      <c r="I16" s="43"/>
    </row>
    <row r="17" spans="1:9" ht="18.75">
      <c r="A17" s="60" t="s">
        <v>46</v>
      </c>
      <c r="B17" s="60"/>
      <c r="C17" s="60"/>
      <c r="D17" s="60"/>
      <c r="E17" s="60"/>
      <c r="F17" s="60"/>
      <c r="G17" s="60"/>
      <c r="H17" s="60"/>
      <c r="I17" s="60"/>
    </row>
    <row r="18" spans="1:9" ht="33" customHeight="1">
      <c r="A18" s="60" t="s">
        <v>1</v>
      </c>
      <c r="B18" s="60"/>
      <c r="C18" s="60"/>
      <c r="D18" s="60"/>
      <c r="E18" s="60"/>
      <c r="F18" s="60"/>
      <c r="G18" s="60"/>
      <c r="H18" s="60"/>
      <c r="I18" s="60"/>
    </row>
    <row r="19" spans="1:9">
      <c r="A19" s="60" t="s">
        <v>96</v>
      </c>
      <c r="B19" s="60"/>
      <c r="C19" s="60"/>
      <c r="D19" s="60"/>
      <c r="E19" s="60"/>
      <c r="F19" s="60"/>
      <c r="G19" s="60"/>
      <c r="H19" s="60"/>
      <c r="I19" s="60"/>
    </row>
    <row r="20" spans="1:9" ht="85.5" customHeight="1">
      <c r="A20" s="60"/>
      <c r="B20" s="60"/>
      <c r="C20" s="60"/>
      <c r="D20" s="60"/>
      <c r="E20" s="60"/>
      <c r="F20" s="60"/>
      <c r="G20" s="60"/>
      <c r="H20" s="60"/>
      <c r="I20" s="60"/>
    </row>
    <row r="21" spans="1:9" ht="18.75">
      <c r="A21" s="19"/>
      <c r="B21" s="43"/>
      <c r="C21" s="43"/>
      <c r="D21" s="43"/>
      <c r="E21" s="43"/>
      <c r="F21" s="43"/>
      <c r="G21" s="43"/>
      <c r="H21" s="43"/>
      <c r="I21" s="43"/>
    </row>
    <row r="22" spans="1:9">
      <c r="A22" s="55" t="s">
        <v>4</v>
      </c>
      <c r="B22" s="55" t="s">
        <v>5</v>
      </c>
      <c r="C22" s="55" t="s">
        <v>78</v>
      </c>
      <c r="D22" s="54"/>
      <c r="E22" s="54"/>
      <c r="F22" s="54"/>
      <c r="G22" s="54"/>
      <c r="H22" s="54"/>
      <c r="I22" s="54"/>
    </row>
    <row r="23" spans="1:9">
      <c r="A23" s="56"/>
      <c r="B23" s="56"/>
      <c r="C23" s="56"/>
      <c r="D23" s="54"/>
      <c r="E23" s="54"/>
      <c r="F23" s="54"/>
      <c r="G23" s="54"/>
      <c r="H23" s="54"/>
      <c r="I23" s="54"/>
    </row>
    <row r="24" spans="1:9" ht="222">
      <c r="A24" s="56"/>
      <c r="B24" s="56"/>
      <c r="C24" s="57"/>
      <c r="D24" s="20" t="s">
        <v>79</v>
      </c>
      <c r="E24" s="20" t="s">
        <v>80</v>
      </c>
      <c r="F24" s="20" t="s">
        <v>81</v>
      </c>
      <c r="G24" s="20" t="s">
        <v>82</v>
      </c>
      <c r="H24" s="20" t="s">
        <v>83</v>
      </c>
      <c r="I24" s="20" t="s">
        <v>84</v>
      </c>
    </row>
    <row r="25" spans="1:9" ht="15.75">
      <c r="A25" s="57"/>
      <c r="B25" s="57"/>
      <c r="C25" s="36" t="s">
        <v>85</v>
      </c>
      <c r="D25" s="36" t="s">
        <v>29</v>
      </c>
      <c r="E25" s="36" t="s">
        <v>29</v>
      </c>
      <c r="F25" s="36" t="s">
        <v>29</v>
      </c>
      <c r="G25" s="36" t="s">
        <v>29</v>
      </c>
      <c r="H25" s="36" t="s">
        <v>29</v>
      </c>
      <c r="I25" s="36" t="s">
        <v>29</v>
      </c>
    </row>
    <row r="26" spans="1:9" ht="15.75">
      <c r="A26" s="36">
        <v>1</v>
      </c>
      <c r="B26" s="36">
        <v>2</v>
      </c>
      <c r="C26" s="36">
        <v>3</v>
      </c>
      <c r="D26" s="36">
        <v>4</v>
      </c>
      <c r="E26" s="36">
        <v>5</v>
      </c>
      <c r="F26" s="36">
        <v>6</v>
      </c>
      <c r="G26" s="36">
        <v>7</v>
      </c>
      <c r="H26" s="36">
        <v>8</v>
      </c>
      <c r="I26" s="36">
        <v>9</v>
      </c>
    </row>
    <row r="27" spans="1:9" ht="68.25" customHeight="1">
      <c r="A27" s="77" t="s">
        <v>30</v>
      </c>
      <c r="B27" s="77"/>
      <c r="C27" s="44">
        <f t="shared" ref="C27:C38" si="0">D27+G27</f>
        <v>1681815.4600000004</v>
      </c>
      <c r="D27" s="44">
        <f>D28+D29+D30+D31+D32+D33+D34+D35+D36+D37+D38</f>
        <v>1417815.4600000004</v>
      </c>
      <c r="E27" s="44">
        <v>0</v>
      </c>
      <c r="F27" s="44">
        <v>0</v>
      </c>
      <c r="G27" s="44">
        <f>G28+G29+G30+G31+G32+G33+G34+G35+G36+G37+G38</f>
        <v>264000</v>
      </c>
      <c r="H27" s="44">
        <v>0</v>
      </c>
      <c r="I27" s="44">
        <v>0</v>
      </c>
    </row>
    <row r="28" spans="1:9" s="32" customFormat="1" ht="63">
      <c r="A28" s="37">
        <v>1</v>
      </c>
      <c r="B28" s="38" t="s">
        <v>32</v>
      </c>
      <c r="C28" s="35">
        <f t="shared" si="0"/>
        <v>165993.96</v>
      </c>
      <c r="D28" s="35">
        <v>141993.96</v>
      </c>
      <c r="E28" s="35">
        <v>0</v>
      </c>
      <c r="F28" s="35">
        <v>0</v>
      </c>
      <c r="G28" s="35">
        <v>24000</v>
      </c>
      <c r="H28" s="35">
        <v>0</v>
      </c>
      <c r="I28" s="35">
        <v>0</v>
      </c>
    </row>
    <row r="29" spans="1:9" s="32" customFormat="1" ht="63">
      <c r="A29" s="37">
        <v>2</v>
      </c>
      <c r="B29" s="38" t="s">
        <v>34</v>
      </c>
      <c r="C29" s="35">
        <f t="shared" si="0"/>
        <v>346596.81</v>
      </c>
      <c r="D29" s="35">
        <v>322596.81</v>
      </c>
      <c r="E29" s="35">
        <v>0</v>
      </c>
      <c r="F29" s="35">
        <v>0</v>
      </c>
      <c r="G29" s="35">
        <v>24000</v>
      </c>
      <c r="H29" s="35">
        <v>0</v>
      </c>
      <c r="I29" s="35">
        <v>0</v>
      </c>
    </row>
    <row r="30" spans="1:9" s="32" customFormat="1" ht="63">
      <c r="A30" s="37">
        <v>3</v>
      </c>
      <c r="B30" s="38" t="s">
        <v>35</v>
      </c>
      <c r="C30" s="35">
        <f t="shared" si="0"/>
        <v>293554.08</v>
      </c>
      <c r="D30" s="35">
        <v>269554.08</v>
      </c>
      <c r="E30" s="35">
        <v>0</v>
      </c>
      <c r="F30" s="35">
        <v>0</v>
      </c>
      <c r="G30" s="35">
        <v>24000</v>
      </c>
      <c r="H30" s="35">
        <v>0</v>
      </c>
      <c r="I30" s="35">
        <v>0</v>
      </c>
    </row>
    <row r="31" spans="1:9" s="32" customFormat="1" ht="63">
      <c r="A31" s="37">
        <v>4</v>
      </c>
      <c r="B31" s="38" t="s">
        <v>36</v>
      </c>
      <c r="C31" s="35">
        <f t="shared" si="0"/>
        <v>170664.66</v>
      </c>
      <c r="D31" s="35">
        <v>146664.66</v>
      </c>
      <c r="E31" s="35">
        <v>0</v>
      </c>
      <c r="F31" s="35">
        <v>0</v>
      </c>
      <c r="G31" s="35">
        <v>24000</v>
      </c>
      <c r="H31" s="35">
        <v>0</v>
      </c>
      <c r="I31" s="35">
        <v>0</v>
      </c>
    </row>
    <row r="32" spans="1:9" s="32" customFormat="1" ht="63">
      <c r="A32" s="37">
        <v>5</v>
      </c>
      <c r="B32" s="38" t="s">
        <v>37</v>
      </c>
      <c r="C32" s="35">
        <f t="shared" si="0"/>
        <v>151406.16</v>
      </c>
      <c r="D32" s="35">
        <v>127406.16</v>
      </c>
      <c r="E32" s="35">
        <v>0</v>
      </c>
      <c r="F32" s="35">
        <v>0</v>
      </c>
      <c r="G32" s="35">
        <v>24000</v>
      </c>
      <c r="H32" s="35">
        <v>0</v>
      </c>
      <c r="I32" s="35">
        <v>0</v>
      </c>
    </row>
    <row r="33" spans="1:15" s="32" customFormat="1" ht="63">
      <c r="A33" s="37">
        <v>6</v>
      </c>
      <c r="B33" s="38" t="s">
        <v>38</v>
      </c>
      <c r="C33" s="35">
        <f t="shared" si="0"/>
        <v>62308.56</v>
      </c>
      <c r="D33" s="35">
        <v>38308.559999999998</v>
      </c>
      <c r="E33" s="35">
        <v>0</v>
      </c>
      <c r="F33" s="35">
        <v>0</v>
      </c>
      <c r="G33" s="35">
        <v>24000</v>
      </c>
      <c r="H33" s="35">
        <v>0</v>
      </c>
      <c r="I33" s="35">
        <v>0</v>
      </c>
    </row>
    <row r="34" spans="1:15" s="32" customFormat="1" ht="63">
      <c r="A34" s="37">
        <v>7</v>
      </c>
      <c r="B34" s="38" t="s">
        <v>39</v>
      </c>
      <c r="C34" s="35">
        <f t="shared" si="0"/>
        <v>63999.6</v>
      </c>
      <c r="D34" s="35">
        <v>39999.599999999999</v>
      </c>
      <c r="E34" s="35">
        <v>0</v>
      </c>
      <c r="F34" s="35">
        <v>0</v>
      </c>
      <c r="G34" s="35">
        <v>24000</v>
      </c>
      <c r="H34" s="35">
        <v>0</v>
      </c>
      <c r="I34" s="35">
        <v>0</v>
      </c>
    </row>
    <row r="35" spans="1:15" s="32" customFormat="1" ht="63">
      <c r="A35" s="37">
        <v>8</v>
      </c>
      <c r="B35" s="38" t="s">
        <v>40</v>
      </c>
      <c r="C35" s="35">
        <f t="shared" si="0"/>
        <v>159661.97</v>
      </c>
      <c r="D35" s="35">
        <v>135661.97</v>
      </c>
      <c r="E35" s="35">
        <v>0</v>
      </c>
      <c r="F35" s="35">
        <v>0</v>
      </c>
      <c r="G35" s="35">
        <v>24000</v>
      </c>
      <c r="H35" s="35">
        <v>0</v>
      </c>
      <c r="I35" s="35">
        <v>0</v>
      </c>
    </row>
    <row r="36" spans="1:15" s="32" customFormat="1" ht="63">
      <c r="A36" s="37">
        <v>9</v>
      </c>
      <c r="B36" s="38" t="s">
        <v>41</v>
      </c>
      <c r="C36" s="35">
        <f t="shared" si="0"/>
        <v>104802.28</v>
      </c>
      <c r="D36" s="35">
        <v>80802.28</v>
      </c>
      <c r="E36" s="35">
        <v>0</v>
      </c>
      <c r="F36" s="35">
        <v>0</v>
      </c>
      <c r="G36" s="35">
        <v>24000</v>
      </c>
      <c r="H36" s="35">
        <v>0</v>
      </c>
      <c r="I36" s="35">
        <v>0</v>
      </c>
    </row>
    <row r="37" spans="1:15" s="32" customFormat="1" ht="63">
      <c r="A37" s="37">
        <v>10</v>
      </c>
      <c r="B37" s="38" t="s">
        <v>42</v>
      </c>
      <c r="C37" s="35">
        <f t="shared" si="0"/>
        <v>60011.27</v>
      </c>
      <c r="D37" s="35">
        <v>36011.269999999997</v>
      </c>
      <c r="E37" s="35">
        <v>0</v>
      </c>
      <c r="F37" s="35">
        <v>0</v>
      </c>
      <c r="G37" s="35">
        <v>24000</v>
      </c>
      <c r="H37" s="35">
        <v>0</v>
      </c>
      <c r="I37" s="35">
        <v>0</v>
      </c>
    </row>
    <row r="38" spans="1:15" s="32" customFormat="1" ht="63">
      <c r="A38" s="37">
        <v>11</v>
      </c>
      <c r="B38" s="38" t="s">
        <v>43</v>
      </c>
      <c r="C38" s="35">
        <f t="shared" si="0"/>
        <v>102816.11</v>
      </c>
      <c r="D38" s="35">
        <v>78816.11</v>
      </c>
      <c r="E38" s="35">
        <v>0</v>
      </c>
      <c r="F38" s="35">
        <v>0</v>
      </c>
      <c r="G38" s="35">
        <v>24000</v>
      </c>
      <c r="H38" s="35">
        <v>0</v>
      </c>
      <c r="I38" s="35">
        <v>0</v>
      </c>
    </row>
    <row r="39" spans="1:15" s="32" customFormat="1">
      <c r="A39" s="45"/>
      <c r="B39" s="45"/>
      <c r="C39" s="46"/>
      <c r="D39" s="45"/>
      <c r="E39" s="45"/>
      <c r="F39" s="45"/>
      <c r="G39" s="46"/>
      <c r="H39" s="45"/>
      <c r="I39" s="45"/>
    </row>
    <row r="40" spans="1:15">
      <c r="A40" s="47"/>
      <c r="B40" s="47"/>
      <c r="C40" s="48"/>
      <c r="D40" s="48"/>
      <c r="E40" s="47"/>
      <c r="F40" s="47"/>
      <c r="G40" s="47"/>
      <c r="H40" s="47"/>
      <c r="I40" s="47"/>
    </row>
    <row r="41" spans="1:15" ht="18.75">
      <c r="A41" s="59" t="s">
        <v>94</v>
      </c>
      <c r="B41" s="59"/>
      <c r="C41" s="59"/>
      <c r="D41" s="59"/>
      <c r="E41" s="59"/>
      <c r="F41" s="24" t="s">
        <v>89</v>
      </c>
      <c r="G41" s="24" t="s">
        <v>95</v>
      </c>
      <c r="H41" s="25" t="s">
        <v>89</v>
      </c>
      <c r="I41" s="26" t="s">
        <v>89</v>
      </c>
      <c r="J41" s="26" t="s">
        <v>89</v>
      </c>
      <c r="K41" s="26" t="s">
        <v>89</v>
      </c>
      <c r="L41" s="26" t="s">
        <v>89</v>
      </c>
      <c r="M41" s="26" t="s">
        <v>89</v>
      </c>
      <c r="N41" s="68"/>
      <c r="O41" s="68"/>
    </row>
    <row r="42" spans="1:15">
      <c r="C42" s="33"/>
      <c r="D42" s="33"/>
    </row>
    <row r="43" spans="1:15" ht="78.75" customHeight="1">
      <c r="A43" s="76"/>
      <c r="B43" s="76"/>
      <c r="C43" s="76"/>
      <c r="D43" s="76"/>
      <c r="E43" s="11"/>
      <c r="F43" s="11"/>
      <c r="G43" s="28"/>
      <c r="H43" s="12" t="s">
        <v>89</v>
      </c>
      <c r="I43" s="12" t="s">
        <v>89</v>
      </c>
      <c r="J43" s="12" t="s">
        <v>89</v>
      </c>
      <c r="K43" s="12" t="s">
        <v>89</v>
      </c>
      <c r="L43" s="12" t="s">
        <v>89</v>
      </c>
      <c r="M43" s="29" t="s">
        <v>90</v>
      </c>
    </row>
  </sheetData>
  <protectedRanges>
    <protectedRange sqref="E43:F43" name="Диапазон1_1_1"/>
    <protectedRange sqref="F41:G41" name="Диапазон1_1_1_1"/>
  </protectedRanges>
  <mergeCells count="25">
    <mergeCell ref="E1:I1"/>
    <mergeCell ref="E2:I2"/>
    <mergeCell ref="N41:O41"/>
    <mergeCell ref="A43:D43"/>
    <mergeCell ref="A27:B27"/>
    <mergeCell ref="A17:I17"/>
    <mergeCell ref="A18:I18"/>
    <mergeCell ref="A19:I20"/>
    <mergeCell ref="A22:A25"/>
    <mergeCell ref="B22:B25"/>
    <mergeCell ref="C22:C24"/>
    <mergeCell ref="D22:I23"/>
    <mergeCell ref="A41:E41"/>
    <mergeCell ref="E3:I3"/>
    <mergeCell ref="E4:I4"/>
    <mergeCell ref="E5:I5"/>
    <mergeCell ref="E7:I7"/>
    <mergeCell ref="E8:I8"/>
    <mergeCell ref="E14:I14"/>
    <mergeCell ref="E15:I15"/>
    <mergeCell ref="E9:I9"/>
    <mergeCell ref="E10:I10"/>
    <mergeCell ref="E11:I11"/>
    <mergeCell ref="E12:I12"/>
    <mergeCell ref="E13:I13"/>
  </mergeCells>
  <conditionalFormatting sqref="A28:I38">
    <cfRule type="expression" dxfId="4" priority="6">
      <formula>EXACT($A28,"РАЗДЕЛ 2")</formula>
    </cfRule>
  </conditionalFormatting>
  <conditionalFormatting sqref="A28:I38">
    <cfRule type="expression" dxfId="3" priority="8">
      <formula>VALUE(#REF!)</formula>
    </cfRule>
  </conditionalFormatting>
  <conditionalFormatting sqref="A43 E43:M43">
    <cfRule type="expression" dxfId="2" priority="3">
      <formula>VALUE($B43)</formula>
    </cfRule>
  </conditionalFormatting>
  <conditionalFormatting sqref="A41 E41:M41">
    <cfRule type="expression" dxfId="1" priority="2">
      <formula>VALUE($B41)</formula>
    </cfRule>
  </conditionalFormatting>
  <conditionalFormatting sqref="A41 F41:N41">
    <cfRule type="expression" dxfId="0" priority="1">
      <formula>VALUE($C41)</formula>
    </cfRule>
  </conditionalFormatting>
  <printOptions horizontalCentered="1"/>
  <pageMargins left="1.1811023622047245" right="0.39370078740157483" top="0.78740157480314965" bottom="0.78740157480314965" header="0.59055118110236227" footer="0.31496062992125984"/>
  <pageSetup paperSize="9" scale="64" orientation="portrait" verticalDpi="0" r:id="rId1"/>
  <headerFooter differentFirst="1">
    <oddHeader>&amp;C&amp;P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2024-06-17T13:34:38Z</dcterms:modified>
</cp:coreProperties>
</file>